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U:\СДО\8. Лошманов В.А\безопасность\I-232922. ПС ЦАГИ. расчет на ПИР\"/>
    </mc:Choice>
  </mc:AlternateContent>
  <bookViews>
    <workbookView xWindow="7860" yWindow="2430" windowWidth="36180" windowHeight="12795" activeTab="1"/>
  </bookViews>
  <sheets>
    <sheet name="Сводка затрат" sheetId="26" r:id="rId1"/>
    <sheet name="ССР" sheetId="2" r:id="rId2"/>
    <sheet name="ОСР 02-01" sheetId="3" r:id="rId3"/>
    <sheet name="ОСР 02-02" sheetId="4" r:id="rId4"/>
    <sheet name="ОСР 09-01" sheetId="5" r:id="rId5"/>
    <sheet name="ОСР 09-02" sheetId="6" r:id="rId6"/>
    <sheet name="ОСР 12-01" sheetId="7" r:id="rId7"/>
    <sheet name="ОСР 12-02" sheetId="8" r:id="rId8"/>
    <sheet name="Источники ЦИ" sheetId="9" r:id="rId9"/>
    <sheet name="Форма 20.1 УНЦ" sheetId="11" state="hidden" r:id="rId10"/>
    <sheet name="Контроль не превышения ОФП УНЦ" sheetId="12" state="hidden" r:id="rId11"/>
  </sheets>
  <definedNames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a04t">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>#REF!</definedName>
    <definedName name="FOT" localSheetId="2">#REF!</definedName>
    <definedName name="FOT" localSheetId="3">#REF!</definedName>
    <definedName name="FOT" localSheetId="4">#REF!</definedName>
    <definedName name="FOT" localSheetId="5">#REF!</definedName>
    <definedName name="FOT" localSheetId="6">#REF!</definedName>
    <definedName name="FOT" localSheetId="7">#REF!</definedName>
    <definedName name="FOT">#REF!</definedName>
    <definedName name="gggg">#REF!</definedName>
    <definedName name="HEADER_201">#REF!</definedName>
    <definedName name="TABLE_FOOTER_201">#REF!</definedName>
    <definedName name="TABLE_HEADER_201">#REF!</definedName>
    <definedName name="TABLE_ROW_201">#REF!</definedName>
    <definedName name="time">#REF!</definedName>
    <definedName name="а">#REF!</definedName>
    <definedName name="ааа">#REF!</definedName>
    <definedName name="График">"Диагр. 4"</definedName>
    <definedName name="дд">#REF!</definedName>
    <definedName name="ДС">#REF!</definedName>
    <definedName name="зз">#REF!</definedName>
    <definedName name="иии">#REF!</definedName>
    <definedName name="кк">#REF!</definedName>
    <definedName name="ллл">#REF!</definedName>
    <definedName name="Модель2">#REF!</definedName>
    <definedName name="нн">#REF!</definedName>
    <definedName name="_xlnm.Print_Area" localSheetId="8">'Источники ЦИ'!$A$1:$K$55</definedName>
    <definedName name="_xlnm.Print_Area" localSheetId="10">'Контроль не превышения ОФП УНЦ'!$A$1:$P$18</definedName>
    <definedName name="_xlnm.Print_Area" localSheetId="0">'Сводка затрат'!$A$1:$C$45</definedName>
    <definedName name="_xlnm.Print_Area" localSheetId="9">'Форма 20.1 УНЦ'!$B$1:$M$23</definedName>
    <definedName name="ооо">#REF!</definedName>
    <definedName name="пп">#REF!</definedName>
    <definedName name="ппп">#REF!</definedName>
    <definedName name="ттт">#REF!</definedName>
    <definedName name="УКС">#REF!</definedName>
    <definedName name="ффф">#REF!</definedName>
    <definedName name="хх">#REF!</definedName>
    <definedName name="цц">#REF!</definedName>
    <definedName name="шш">#REF!</definedName>
    <definedName name="щщ">#REF!</definedName>
    <definedName name="ььь">#REF!</definedName>
    <definedName name="э">#REF!</definedName>
    <definedName name="юююю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26" l="1"/>
  <c r="C17" i="26"/>
  <c r="C16" i="26"/>
  <c r="C15" i="26"/>
  <c r="G18" i="26"/>
  <c r="G43" i="26"/>
  <c r="I42" i="26"/>
  <c r="H42" i="26"/>
  <c r="I41" i="26"/>
  <c r="H41" i="26"/>
  <c r="I40" i="26"/>
  <c r="H40" i="26"/>
  <c r="I39" i="26"/>
  <c r="H39" i="26"/>
  <c r="I38" i="26"/>
  <c r="H38" i="26"/>
  <c r="I37" i="26"/>
  <c r="H37" i="26"/>
  <c r="I36" i="26"/>
  <c r="H36" i="26"/>
  <c r="I35" i="26"/>
  <c r="H35" i="26"/>
  <c r="I34" i="26"/>
  <c r="H34" i="26"/>
  <c r="I33" i="26"/>
  <c r="H33" i="26"/>
  <c r="C33" i="26" s="1"/>
  <c r="I32" i="26"/>
  <c r="H32" i="26"/>
  <c r="G22" i="26"/>
  <c r="C21" i="26"/>
  <c r="G110" i="2"/>
  <c r="C41" i="26" l="1"/>
  <c r="C40" i="26"/>
  <c r="C39" i="26"/>
  <c r="C38" i="26"/>
  <c r="C37" i="26"/>
  <c r="C36" i="26"/>
  <c r="C35" i="26"/>
  <c r="C32" i="26"/>
  <c r="C19" i="26"/>
  <c r="C20" i="26" s="1"/>
  <c r="C29" i="26"/>
  <c r="J43" i="26" s="1"/>
  <c r="C34" i="26"/>
  <c r="C42" i="26"/>
  <c r="C31" i="26" s="1"/>
  <c r="C43" i="26" s="1"/>
  <c r="K27" i="12"/>
  <c r="H27" i="12"/>
  <c r="G27" i="12"/>
  <c r="G23" i="12"/>
  <c r="G20" i="12"/>
  <c r="O17" i="12"/>
  <c r="N17" i="12"/>
  <c r="M17" i="12"/>
  <c r="L17" i="12"/>
  <c r="K17" i="12"/>
  <c r="J17" i="12"/>
  <c r="I17" i="12"/>
  <c r="H17" i="12"/>
  <c r="G17" i="12"/>
  <c r="F17" i="12"/>
  <c r="E17" i="12"/>
  <c r="D17" i="12"/>
  <c r="C17" i="12"/>
  <c r="G10" i="12"/>
  <c r="G7" i="12"/>
  <c r="M21" i="11"/>
  <c r="M20" i="11"/>
  <c r="M19" i="11"/>
  <c r="M18" i="11"/>
  <c r="M23" i="11" s="1"/>
  <c r="J40" i="9"/>
  <c r="G36" i="9"/>
  <c r="J35" i="9"/>
  <c r="G31" i="9"/>
  <c r="J30" i="9"/>
  <c r="G26" i="9"/>
  <c r="J25" i="9"/>
  <c r="G21" i="9"/>
  <c r="J20" i="9"/>
  <c r="G16" i="9"/>
  <c r="J15" i="9"/>
  <c r="G11" i="9"/>
  <c r="G22" i="8"/>
  <c r="F22" i="8"/>
  <c r="E22" i="8"/>
  <c r="D22" i="8"/>
  <c r="H21" i="8"/>
  <c r="G20" i="8"/>
  <c r="F20" i="8"/>
  <c r="E20" i="8"/>
  <c r="D20" i="8"/>
  <c r="H19" i="8"/>
  <c r="F18" i="8"/>
  <c r="E18" i="8"/>
  <c r="E23" i="8" s="1"/>
  <c r="D18" i="8"/>
  <c r="D23" i="8" s="1"/>
  <c r="G17" i="8"/>
  <c r="G18" i="8" s="1"/>
  <c r="G22" i="7"/>
  <c r="F22" i="7"/>
  <c r="E22" i="7"/>
  <c r="D22" i="7"/>
  <c r="H21" i="7"/>
  <c r="G20" i="7"/>
  <c r="F20" i="7"/>
  <c r="E20" i="7"/>
  <c r="D20" i="7"/>
  <c r="H19" i="7"/>
  <c r="F18" i="7"/>
  <c r="E18" i="7"/>
  <c r="D18" i="7"/>
  <c r="G17" i="7"/>
  <c r="G18" i="7" s="1"/>
  <c r="G22" i="6"/>
  <c r="F22" i="6"/>
  <c r="E22" i="6"/>
  <c r="D22" i="6"/>
  <c r="H21" i="6"/>
  <c r="G20" i="6"/>
  <c r="F20" i="6"/>
  <c r="E20" i="6"/>
  <c r="D20" i="6"/>
  <c r="H19" i="6"/>
  <c r="F18" i="6"/>
  <c r="E18" i="6"/>
  <c r="D18" i="6"/>
  <c r="G17" i="6"/>
  <c r="G18" i="6" s="1"/>
  <c r="G22" i="5"/>
  <c r="F22" i="5"/>
  <c r="E22" i="5"/>
  <c r="D22" i="5"/>
  <c r="H22" i="5" s="1"/>
  <c r="H21" i="5"/>
  <c r="G20" i="5"/>
  <c r="F20" i="5"/>
  <c r="E20" i="5"/>
  <c r="D20" i="5"/>
  <c r="H19" i="5"/>
  <c r="F18" i="5"/>
  <c r="F23" i="5" s="1"/>
  <c r="E18" i="5"/>
  <c r="D18" i="5"/>
  <c r="G17" i="5"/>
  <c r="G18" i="5" s="1"/>
  <c r="G22" i="4"/>
  <c r="F22" i="4"/>
  <c r="E21" i="4"/>
  <c r="E22" i="4" s="1"/>
  <c r="D21" i="4"/>
  <c r="H21" i="4" s="1"/>
  <c r="G20" i="4"/>
  <c r="F20" i="4"/>
  <c r="E19" i="4"/>
  <c r="E20" i="4" s="1"/>
  <c r="D19" i="4"/>
  <c r="H19" i="4" s="1"/>
  <c r="G17" i="4"/>
  <c r="G18" i="4" s="1"/>
  <c r="F17" i="4"/>
  <c r="F18" i="4" s="1"/>
  <c r="E17" i="4"/>
  <c r="E18" i="4" s="1"/>
  <c r="D17" i="4"/>
  <c r="D18" i="4" s="1"/>
  <c r="G22" i="3"/>
  <c r="F22" i="3"/>
  <c r="E21" i="3"/>
  <c r="E22" i="3" s="1"/>
  <c r="D21" i="3"/>
  <c r="D22" i="3" s="1"/>
  <c r="G20" i="3"/>
  <c r="F20" i="3"/>
  <c r="E19" i="3"/>
  <c r="E20" i="3" s="1"/>
  <c r="D19" i="3"/>
  <c r="D20" i="3" s="1"/>
  <c r="G17" i="3"/>
  <c r="G18" i="3" s="1"/>
  <c r="G23" i="3" s="1"/>
  <c r="F17" i="3"/>
  <c r="F18" i="3" s="1"/>
  <c r="E17" i="3"/>
  <c r="E18" i="3" s="1"/>
  <c r="D17" i="3"/>
  <c r="D18" i="3" s="1"/>
  <c r="G104" i="2"/>
  <c r="F104" i="2"/>
  <c r="E104" i="2"/>
  <c r="D104" i="2"/>
  <c r="G103" i="2"/>
  <c r="G106" i="2" s="1"/>
  <c r="F103" i="2"/>
  <c r="F106" i="2" s="1"/>
  <c r="E103" i="2"/>
  <c r="D103" i="2"/>
  <c r="F100" i="2"/>
  <c r="E100" i="2"/>
  <c r="D100" i="2"/>
  <c r="G97" i="2"/>
  <c r="H97" i="2" s="1"/>
  <c r="G96" i="2"/>
  <c r="F93" i="2"/>
  <c r="E93" i="2"/>
  <c r="D93" i="2"/>
  <c r="F91" i="2"/>
  <c r="E91" i="2"/>
  <c r="D91" i="2"/>
  <c r="F90" i="2"/>
  <c r="E90" i="2"/>
  <c r="D90" i="2"/>
  <c r="G88" i="2"/>
  <c r="H88" i="2" s="1"/>
  <c r="G87" i="2"/>
  <c r="G86" i="2"/>
  <c r="H86" i="2" s="1"/>
  <c r="G85" i="2"/>
  <c r="G90" i="2" s="1"/>
  <c r="F82" i="2"/>
  <c r="G80" i="2"/>
  <c r="F80" i="2"/>
  <c r="E78" i="2"/>
  <c r="D78" i="2"/>
  <c r="H78" i="2" s="1"/>
  <c r="E77" i="2"/>
  <c r="D77" i="2"/>
  <c r="G76" i="2"/>
  <c r="H76" i="2" s="1"/>
  <c r="G75" i="2"/>
  <c r="G82" i="2" s="1"/>
  <c r="G72" i="2"/>
  <c r="F72" i="2"/>
  <c r="G70" i="2"/>
  <c r="F70" i="2"/>
  <c r="E68" i="2"/>
  <c r="D68" i="2"/>
  <c r="H68" i="2" s="1"/>
  <c r="E67" i="2"/>
  <c r="E70" i="2" s="1"/>
  <c r="D67" i="2"/>
  <c r="H67" i="2" s="1"/>
  <c r="G64" i="2"/>
  <c r="H64" i="2" s="1"/>
  <c r="F64" i="2"/>
  <c r="E64" i="2"/>
  <c r="D64" i="2"/>
  <c r="G59" i="2"/>
  <c r="F59" i="2"/>
  <c r="E59" i="2"/>
  <c r="D59" i="2"/>
  <c r="G54" i="2"/>
  <c r="F54" i="2"/>
  <c r="E54" i="2"/>
  <c r="D54" i="2"/>
  <c r="G49" i="2"/>
  <c r="F49" i="2"/>
  <c r="E49" i="2"/>
  <c r="D49" i="2"/>
  <c r="G41" i="2"/>
  <c r="F41" i="2"/>
  <c r="E41" i="2"/>
  <c r="D41" i="2"/>
  <c r="G40" i="2"/>
  <c r="G44" i="2" s="1"/>
  <c r="F40" i="2"/>
  <c r="F44" i="2" s="1"/>
  <c r="E40" i="2"/>
  <c r="E44" i="2" s="1"/>
  <c r="D40" i="2"/>
  <c r="G38" i="2"/>
  <c r="F38" i="2"/>
  <c r="E38" i="2"/>
  <c r="D38" i="2"/>
  <c r="G20" i="26" l="1"/>
  <c r="C30" i="26"/>
  <c r="G91" i="2"/>
  <c r="D23" i="3"/>
  <c r="E23" i="7"/>
  <c r="H22" i="7"/>
  <c r="E106" i="2"/>
  <c r="D23" i="6"/>
  <c r="G100" i="2"/>
  <c r="P17" i="12"/>
  <c r="G12" i="12" s="1"/>
  <c r="G11" i="12" s="1"/>
  <c r="I27" i="12" s="1"/>
  <c r="H54" i="2"/>
  <c r="H104" i="2"/>
  <c r="F23" i="7"/>
  <c r="E45" i="2"/>
  <c r="E50" i="2" s="1"/>
  <c r="E55" i="2" s="1"/>
  <c r="E60" i="2" s="1"/>
  <c r="E65" i="2" s="1"/>
  <c r="D80" i="2"/>
  <c r="H85" i="2"/>
  <c r="H91" i="2"/>
  <c r="H20" i="3"/>
  <c r="H17" i="4"/>
  <c r="D20" i="4"/>
  <c r="D23" i="4" s="1"/>
  <c r="H23" i="4" s="1"/>
  <c r="E23" i="6"/>
  <c r="H22" i="6"/>
  <c r="H41" i="2"/>
  <c r="H90" i="2"/>
  <c r="H20" i="8"/>
  <c r="E80" i="2"/>
  <c r="D23" i="5"/>
  <c r="F23" i="6"/>
  <c r="H20" i="7"/>
  <c r="F23" i="4"/>
  <c r="E23" i="5"/>
  <c r="H49" i="2"/>
  <c r="H103" i="2"/>
  <c r="G23" i="4"/>
  <c r="H20" i="6"/>
  <c r="D70" i="2"/>
  <c r="H70" i="2" s="1"/>
  <c r="H22" i="8"/>
  <c r="H40" i="2"/>
  <c r="H59" i="2"/>
  <c r="F23" i="3"/>
  <c r="E23" i="4"/>
  <c r="D22" i="4"/>
  <c r="H22" i="4" s="1"/>
  <c r="H20" i="5"/>
  <c r="D23" i="7"/>
  <c r="F23" i="8"/>
  <c r="G23" i="6"/>
  <c r="H18" i="6"/>
  <c r="H100" i="2"/>
  <c r="G23" i="5"/>
  <c r="H18" i="5"/>
  <c r="F45" i="2"/>
  <c r="F50" i="2" s="1"/>
  <c r="F55" i="2" s="1"/>
  <c r="F60" i="2" s="1"/>
  <c r="F65" i="2" s="1"/>
  <c r="F73" i="2" s="1"/>
  <c r="F83" i="2" s="1"/>
  <c r="F94" i="2" s="1"/>
  <c r="F101" i="2" s="1"/>
  <c r="G45" i="2"/>
  <c r="G50" i="2" s="1"/>
  <c r="G55" i="2" s="1"/>
  <c r="G60" i="2" s="1"/>
  <c r="G65" i="2" s="1"/>
  <c r="G73" i="2" s="1"/>
  <c r="G83" i="2" s="1"/>
  <c r="G94" i="2" s="1"/>
  <c r="G101" i="2" s="1"/>
  <c r="G23" i="8"/>
  <c r="H23" i="8" s="1"/>
  <c r="H18" i="8"/>
  <c r="E23" i="3"/>
  <c r="H23" i="3" s="1"/>
  <c r="H18" i="3"/>
  <c r="H22" i="3"/>
  <c r="G23" i="7"/>
  <c r="H18" i="7"/>
  <c r="D106" i="2"/>
  <c r="H106" i="2" s="1"/>
  <c r="H17" i="3"/>
  <c r="H19" i="3"/>
  <c r="H21" i="3"/>
  <c r="H38" i="2"/>
  <c r="D72" i="2"/>
  <c r="H77" i="2"/>
  <c r="H87" i="2"/>
  <c r="G93" i="2"/>
  <c r="H93" i="2" s="1"/>
  <c r="H96" i="2"/>
  <c r="E72" i="2"/>
  <c r="E73" i="2" s="1"/>
  <c r="E83" i="2" s="1"/>
  <c r="E94" i="2" s="1"/>
  <c r="E101" i="2" s="1"/>
  <c r="E108" i="2" s="1"/>
  <c r="D82" i="2"/>
  <c r="E82" i="2"/>
  <c r="H17" i="5"/>
  <c r="H17" i="6"/>
  <c r="H17" i="7"/>
  <c r="H17" i="8"/>
  <c r="D44" i="2"/>
  <c r="H44" i="2" s="1"/>
  <c r="H75" i="2"/>
  <c r="H18" i="4"/>
  <c r="H23" i="12"/>
  <c r="G21" i="12"/>
  <c r="H13" i="12"/>
  <c r="G13" i="12"/>
  <c r="K43" i="26" l="1"/>
  <c r="C28" i="26"/>
  <c r="L27" i="12"/>
  <c r="H23" i="5"/>
  <c r="H80" i="2"/>
  <c r="H23" i="6"/>
  <c r="H23" i="7"/>
  <c r="H20" i="4"/>
  <c r="H82" i="2"/>
  <c r="E110" i="2"/>
  <c r="E111" i="2"/>
  <c r="G108" i="2"/>
  <c r="D45" i="2"/>
  <c r="F108" i="2"/>
  <c r="H72" i="2"/>
  <c r="G111" i="2" l="1"/>
  <c r="F110" i="2"/>
  <c r="F111" i="2" s="1"/>
  <c r="H45" i="2"/>
  <c r="D50" i="2"/>
  <c r="H50" i="2" l="1"/>
  <c r="D55" i="2"/>
  <c r="D60" i="2" l="1"/>
  <c r="H55" i="2"/>
  <c r="H60" i="2" l="1"/>
  <c r="D65" i="2"/>
  <c r="D73" i="2" l="1"/>
  <c r="H65" i="2"/>
  <c r="D83" i="2" l="1"/>
  <c r="H73" i="2"/>
  <c r="D94" i="2" l="1"/>
  <c r="H83" i="2"/>
  <c r="H94" i="2" l="1"/>
  <c r="D101" i="2"/>
  <c r="D108" i="2" l="1"/>
  <c r="H101" i="2"/>
  <c r="D110" i="2" l="1"/>
  <c r="H110" i="2" s="1"/>
  <c r="H108" i="2"/>
  <c r="D111" i="2" l="1"/>
  <c r="H111" i="2" s="1"/>
  <c r="C14" i="2" s="1"/>
</calcChain>
</file>

<file path=xl/sharedStrings.xml><?xml version="1.0" encoding="utf-8"?>
<sst xmlns="http://schemas.openxmlformats.org/spreadsheetml/2006/main" count="549" uniqueCount="295">
  <si>
    <t>СВОДКА ЗАТРАТ</t>
  </si>
  <si>
    <t>5166м</t>
  </si>
  <si>
    <t>K_I-232922   Модернизация ПС-220кВ № 175 «ЦАГИ» ЮЭС -филиала ПАО "МОЭСК": установка оборудования противопожарной защиты (5 300 кв.м.; 17 шт.(прочие))</t>
  </si>
  <si>
    <t>(наименование стройки)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</si>
  <si>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</si>
  <si>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</si>
  <si>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</si>
  <si>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</si>
  <si>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</si>
  <si>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оборудования</t>
  </si>
  <si>
    <t>ПИР</t>
  </si>
  <si>
    <t>прочих затрат</t>
  </si>
  <si>
    <t>Резерв средств на непредвиденные работы и затраты</t>
  </si>
  <si>
    <t>2023 год</t>
  </si>
  <si>
    <t>кроме того НДС</t>
  </si>
  <si>
    <t>-</t>
  </si>
  <si>
    <t>Итого сметная стоимость с НДС в ценах на дату составления расчета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</si>
  <si>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</si>
  <si>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</si>
  <si>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</si>
  <si>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</si>
  <si>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</si>
  <si>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</si>
  <si>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</si>
  <si>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</si>
  <si>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услуги сторонних организаций с НДС</t>
  </si>
  <si>
    <t>в т.ч. собственные затраты</t>
  </si>
  <si>
    <t>Итого, планируемый объем финансирования капитальных вложений с учетом НДС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</si>
  <si>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</si>
  <si>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</si>
  <si>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</si>
  <si>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</si>
  <si>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</si>
  <si>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</si>
  <si>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</si>
  <si>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</si>
  <si>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Ответственный исполнитель:</t>
  </si>
  <si>
    <t>Филимонов А. В.</t>
  </si>
  <si>
    <t>Молодцов Д.М.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</si>
  <si>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</si>
  <si>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Форма №1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</si>
  <si>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</si>
  <si>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</si>
  <si>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</si>
  <si>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</si>
  <si>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</si>
  <si>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</si>
  <si>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</si>
  <si>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Заказчик:</t>
  </si>
  <si>
    <t>ПАО "Россети Московский регион"</t>
  </si>
  <si>
    <t>(наименование организации)</t>
  </si>
  <si>
    <t>Утвержден: «_____»________________20___ г.</t>
  </si>
  <si>
    <t xml:space="preserve">Сводный сметный расчет в сумме: </t>
  </si>
  <si>
    <t>тыс. руб.</t>
  </si>
  <si>
    <t>«____»________________20___ г.</t>
  </si>
  <si>
    <t xml:space="preserve">СВОДНЫЙ СМЕТНЫЙ РАСЧЕТ СТОИМОСТИ </t>
  </si>
  <si>
    <t>(наименование проекта)</t>
  </si>
  <si>
    <t>Составлен в текущих ценах на 01.01.2023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</si>
  <si>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</si>
  <si>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</si>
  <si>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</si>
  <si>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</si>
  <si>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</si>
  <si>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</si>
  <si>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</si>
  <si>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</si>
  <si>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</si>
  <si>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</si>
  <si>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</si>
  <si>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</si>
  <si>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</si>
  <si>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ОС, СКУД, АПС, СОУЭ</t>
  </si>
  <si>
    <t>ОБЪЕКТНЫЙ СМЕТНЫЙ РАСЧЕТ № 02-02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</si>
  <si>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</si>
  <si>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</si>
  <si>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</si>
  <si>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</si>
  <si>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</si>
  <si>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</si>
  <si>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</si>
  <si>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</si>
  <si>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</si>
  <si>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</si>
  <si>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</si>
  <si>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</si>
  <si>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</si>
  <si>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</si>
  <si>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</si>
  <si>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Приказ Минстроя России от 19.06.2020 № 332/пр, п. 25, приложение 1, п. 22</t>
  </si>
  <si>
    <t>Временные здания и сооружения (ПС 35 и выше) (ОС, СКУД, АПС, СОУЭ)</t>
  </si>
  <si>
    <t>3-4</t>
  </si>
  <si>
    <t>Временные здания и сооружения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</si>
  <si>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</si>
  <si>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</si>
  <si>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</si>
  <si>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</si>
  <si>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Пусконаладочные работы (ОС, СКУД, АПС, СОУЭ)</t>
  </si>
  <si>
    <t>ОБЪЕКТНЫЙ СМЕТНЫЙ РАСЧЕТ № 09-02</t>
  </si>
  <si>
    <t>Приказ Минстроя России от 25.05.2021 № 335/пр, приложение 1, п. 37</t>
  </si>
  <si>
    <t>Зимнее удорожание (ПС 35 и выше) (ОС, СКУД, АПС, СОУЭ)</t>
  </si>
  <si>
    <t>7-8</t>
  </si>
  <si>
    <t>Зимнее удорожание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</si>
  <si>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</si>
  <si>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</si>
  <si>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</si>
  <si>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</si>
  <si>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(ОС, СКУД, АПС, СОУЭ)</t>
  </si>
  <si>
    <t>Приказ ПАО "МОЭСК" от 22.01.2018  № 50</t>
  </si>
  <si>
    <t>Содержание службы заказчика-застройщика 5,68% (ОС, СКУД, АПС, СОУЭ)</t>
  </si>
  <si>
    <t>9-10</t>
  </si>
  <si>
    <t>Строительный контроль 2,14%</t>
  </si>
  <si>
    <t>11-12</t>
  </si>
  <si>
    <t>Содержание службы заказчика-застройщика 5,68%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</si>
  <si>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</si>
  <si>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</si>
  <si>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</si>
  <si>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</si>
  <si>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Проектные работы (ОС, СКУД, АПС, СОУЭ)</t>
  </si>
  <si>
    <t>ОБЪЕКТНЫЙ СМЕТНЫЙ РАСЧЕТ № 12-02</t>
  </si>
  <si>
    <t>Итого по Главе 12</t>
  </si>
  <si>
    <t>Итого по Главам 1-12</t>
  </si>
  <si>
    <t>Резерв средств на непредвиденные работы и затраты.</t>
  </si>
  <si>
    <t>Приказ Минстроя России от 04.08.2020 № 421/пр п.179</t>
  </si>
  <si>
    <t>Резерв средств на непредвиденные работы и затраты (ОС, СКУД, АПС, СОУЭ)</t>
  </si>
  <si>
    <t>15-16</t>
  </si>
  <si>
    <t>Всего по сводному расчету г. без НДС.</t>
  </si>
  <si>
    <t>Налоговый кодекс РФ ст. 49</t>
  </si>
  <si>
    <t>НДС 20%</t>
  </si>
  <si>
    <t>Всего с НДС</t>
  </si>
  <si>
    <t xml:space="preserve">Заместитель директора департамента - начальник управления формирования стоимости </t>
  </si>
  <si>
    <t>02.10.2023</t>
  </si>
  <si>
    <t>Примечание:</t>
  </si>
  <si>
    <r>
      <t xml:space="preserve">Форма "Сводный сметный расчет стоимости строительства" и данные в столбцах 1-8 заполняются </t>
    </r>
    <r>
      <rPr>
        <u/>
        <sz val="10"/>
        <color rgb="FF000000"/>
        <rFont val="Times New Roman"/>
        <family val="1"/>
        <charset val="204"/>
      </rPr>
      <t xml:space="preserve">в текущем уровне цен </t>
    </r>
    <r>
      <rPr>
        <sz val="10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</si>
  <si>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</si>
  <si>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проекта:</t>
  </si>
  <si>
    <t>Наименование сметы:</t>
  </si>
  <si>
    <t xml:space="preserve">Количество = </t>
  </si>
  <si>
    <t>объект</t>
  </si>
  <si>
    <t>строительных работ</t>
  </si>
  <si>
    <t>всего</t>
  </si>
  <si>
    <t>02-01</t>
  </si>
  <si>
    <t xml:space="preserve">Итого 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</si>
  <si>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</si>
  <si>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</si>
  <si>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</si>
  <si>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</si>
  <si>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</si>
  <si>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</si>
  <si>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</si>
  <si>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</si>
  <si>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</si>
  <si>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02-02</t>
  </si>
  <si>
    <t>09-01</t>
  </si>
  <si>
    <t>Пусконаладочные работы, ОС, СКУД, АПС, СОУЭ</t>
  </si>
  <si>
    <t>09-02</t>
  </si>
  <si>
    <t>12-01</t>
  </si>
  <si>
    <t>Проектные работы, ОС, СКУД, АПС, СОУЭ</t>
  </si>
  <si>
    <t>12-02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</si>
  <si>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</si>
  <si>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</si>
  <si>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</si>
  <si>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</si>
  <si>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</si>
  <si>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</si>
  <si>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</si>
  <si>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</si>
  <si>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</si>
  <si>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</si>
  <si>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</si>
  <si>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Объект-аналог: Реконструкция ПС 35 кВ №185 "Воробьево". ЛСР 02-04-08, 02-04-09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</si>
  <si>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</si>
  <si>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</si>
  <si>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</si>
  <si>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</si>
  <si>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</si>
  <si>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ТКП: ООО СИБ МИР,19.09.2019г, КП на поставку оборудования №Р19-2401-042Л4 ООО "ПИ ЭЛ СИ Технолоджи, 24.01.2019г.</t>
  </si>
  <si>
    <t>Пусконаладочные работы</t>
  </si>
  <si>
    <t>Проектные работы</t>
  </si>
  <si>
    <t>Объект-аналог: Реконструкция ПС 35 кВ №185 "Воробьево"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</si>
  <si>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</si>
  <si>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</si>
  <si>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</si>
  <si>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</si>
  <si>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</si>
  <si>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</si>
  <si>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</si>
  <si>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</si>
  <si>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</si>
  <si>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</si>
  <si>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</si>
  <si>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</si>
  <si>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МАТ".</t>
  </si>
  <si>
    <t>Технические характеристики</t>
  </si>
  <si>
    <t>Субъект Российской Федерации:</t>
  </si>
  <si>
    <t>МО</t>
  </si>
  <si>
    <t>Приложение №1</t>
  </si>
  <si>
    <t>Год ввода объекта в эксплуатацию:</t>
  </si>
  <si>
    <t>к приказу Минэнерго России</t>
  </si>
  <si>
    <t>ТУ/ТЗ/ЗП:</t>
  </si>
  <si>
    <t>от «__» _____ 20   г. №___</t>
  </si>
  <si>
    <t>Шифр (идентификационный номер):</t>
  </si>
  <si>
    <t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</t>
  </si>
  <si>
    <r>
      <rPr>
        <sz val="12"/>
        <color rgb="FF000000"/>
        <rFont val="Times New Roman"/>
        <family val="1"/>
        <charset val="204"/>
      </rPr>
      <t>Инвестиционная программа:________</t>
    </r>
    <r>
      <rPr>
        <u/>
        <sz val="12"/>
        <color rgb="FF000000"/>
        <rFont val="Times New Roman"/>
        <family val="1"/>
        <charset val="204"/>
      </rPr>
      <t>ПАО Россети Московский регион_______</t>
    </r>
    <r>
      <rPr>
        <sz val="12"/>
        <color rgb="FF000000"/>
        <rFont val="Times New Roman"/>
        <family val="1"/>
        <charset val="204"/>
      </rPr>
      <t>_</t>
    </r>
  </si>
  <si>
    <t xml:space="preserve">                                                                полное наименование субъекта электроэнергетики</t>
  </si>
  <si>
    <t xml:space="preserve">Год раскрытия информации: </t>
  </si>
  <si>
    <t>№</t>
  </si>
  <si>
    <t>Наименование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</si>
  <si>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</si>
  <si>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</si>
  <si>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Технические характеристики (параметры) инвестиционного проекта</t>
  </si>
  <si>
    <t>Напряжение, кВ</t>
  </si>
  <si>
    <t>Количество</t>
  </si>
  <si>
    <t>Измеритель (единица измерения) УНЦ</t>
  </si>
  <si>
    <t>Номер расценки</t>
  </si>
  <si>
    <t>Укрупненный норматив цены,  тыс рублей (без НДС)</t>
  </si>
  <si>
    <t>Коэффициент перехода от базовых нормативов к территориальному уровню нормативов</t>
  </si>
  <si>
    <t>Величина затрат, 
тыс. рублей (без НДС)
 (ст.11=ст.6*ст.9*ст.10)</t>
  </si>
  <si>
    <t>Таблица А5. УНЦ систем АСУТП и ТМ (тыс. руб.)</t>
  </si>
  <si>
    <t>Система АСУТП и ТМ</t>
  </si>
  <si>
    <t>нд</t>
  </si>
  <si>
    <t>Шкаф ЦК ПС</t>
  </si>
  <si>
    <t>ед.</t>
  </si>
  <si>
    <t>А5-01</t>
  </si>
  <si>
    <t>Таблица И15. УНЦ комплекса систем безопасности ПС (тыс. руб.)</t>
  </si>
  <si>
    <t>Комплекс системы безопасности ПС</t>
  </si>
  <si>
    <t>Система пожарной и охранной сигнализации</t>
  </si>
  <si>
    <t>1 м2 здания</t>
  </si>
  <si>
    <t>И15-08</t>
  </si>
  <si>
    <t>СКУД</t>
  </si>
  <si>
    <t>т.д.</t>
  </si>
  <si>
    <t>И15-07</t>
  </si>
  <si>
    <t>П6</t>
  </si>
  <si>
    <t>Таблица П6. Затраты на проектно-изыскательские работы для отдельных элементов электрических сетей (тыс. руб.)</t>
  </si>
  <si>
    <t>П6-08</t>
  </si>
  <si>
    <t>Итого объем финансовых потребностей по инвестиционному проекту, тыс. руб.</t>
  </si>
  <si>
    <t>Год ввода в эксплуатацию:</t>
  </si>
  <si>
    <t>*</t>
  </si>
  <si>
    <t>КОНТРОЛЬ НЕ ПРЕВЫШЕНИЯ ПОЛНОГО ОБЪЕМА ФИНАНСИРОВАНИЯ НАД ФИНАНСОВЫМИ ПОТРЕБНОСТЯМИ ПО УНЦ.</t>
  </si>
  <si>
    <t>Расчет сметной стоимости инвестиционного проекта по титулу:</t>
  </si>
  <si>
    <t>Расчет сметной стоимости ИП в прогнозных ценах, тыс. руб., без НДС</t>
  </si>
  <si>
    <t>Расчет сметной стоимости ИП в прогнозных ценах, тыс. руб., с НДС</t>
  </si>
  <si>
    <t>Расчет потребностей по УНЦ в текущих ценах, тыс. руб., без НДС</t>
  </si>
  <si>
    <t>Расчет потребностей по УНЦ в текущих ценах, тыс. руб., с НДС</t>
  </si>
  <si>
    <t>Расчет объема финансовых потребностей по УНЦ в прогнозных ценах, тыс. руб., без НДС</t>
  </si>
  <si>
    <t>Расчет объема финансовых потребностей по УНЦ в прогнозных ценах, тыс. руб., с НДС</t>
  </si>
  <si>
    <t>УНЦ ОТКЛОНЕНИЕ (НЕ ДОЛЖНО БЫТЬ ОТРИЦАТЕЛЬНЫМ)</t>
  </si>
  <si>
    <t>Показатель</t>
  </si>
  <si>
    <t>до 2023 (ФАКТ)</t>
  </si>
  <si>
    <t>ИТОГО</t>
  </si>
  <si>
    <t xml:space="preserve">Объем финасирования инвестиций по годам, % </t>
  </si>
  <si>
    <t>Индекс-дефлятор МЭР</t>
  </si>
  <si>
    <t>Расчет сметной стоимости ИП в прогнозных ценах, рублей, без НДС</t>
  </si>
  <si>
    <t>Расчет объема финансовых потребностей по УНЦ в прогнозных ценах, рублей, без НДС</t>
  </si>
  <si>
    <t>НЦС НС</t>
  </si>
  <si>
    <t>Калькулятор НС</t>
  </si>
  <si>
    <t>УНЦ НС</t>
  </si>
  <si>
    <t>НЦС 
Реконструкция</t>
  </si>
  <si>
    <t>УНЦ 
Реконструкция</t>
  </si>
  <si>
    <t>ОС, СКУД, АПС, СОУЭ (применительно)</t>
  </si>
  <si>
    <t>Установска шкафа ЦК ПС</t>
  </si>
  <si>
    <t>Временные здания и сооружения (ПС 35 и выше) (Установска шкафа ЦК ПС)</t>
  </si>
  <si>
    <t>Пусконаладочные работы (Установска шкафа ЦК ПС)</t>
  </si>
  <si>
    <t>Зимнее удорожание (ПС 35 и выше) (Установска шкафа ЦК ПС)</t>
  </si>
  <si>
    <t>Строительный контроль 2,14% (Установска шкафа ЦК ПС)</t>
  </si>
  <si>
    <t>Содержание службы заказчика-застройщика 5,68% (Установска шкафа ЦК ПС)</t>
  </si>
  <si>
    <t>Проектные работы (Установска шкафа ЦК ПС)</t>
  </si>
  <si>
    <t>Резерв средств на непредвиденные работы и затраты (Установска шкафа ЦК ПС)</t>
  </si>
  <si>
    <t>Пусконаладочные работы, Установска шкафа ЦК ПС</t>
  </si>
  <si>
    <t>Проектные работы, Установска шкафа ЦК ПС</t>
  </si>
  <si>
    <t>Установска шкафа ЦК ПС (применительно)</t>
  </si>
  <si>
    <t>Модернизация ПС-220кВ № 175 «ЦАГИ» ЮЭС -филиала ПАО "МОЭСК": установка оборудования противопожарной защиты (5 300 кв.м.; 17 шт.(прочие))</t>
  </si>
  <si>
    <t xml:space="preserve">             по инвестиционному проекту</t>
  </si>
  <si>
    <t>Сметный расчет составлен в текущих ценах года:</t>
  </si>
  <si>
    <t>год окончания =</t>
  </si>
  <si>
    <t>только ПИРы =</t>
  </si>
  <si>
    <t>обнулить остатки =</t>
  </si>
  <si>
    <t>собственные =</t>
  </si>
  <si>
    <t>в т.ч. факт хозспособ =</t>
  </si>
  <si>
    <t>остаток сметы с НДС =</t>
  </si>
  <si>
    <t>сальдо по складам (07 и 10 счет) =</t>
  </si>
  <si>
    <t>факт фин всего =</t>
  </si>
  <si>
    <t>в т.ч. КЗ с НДС =</t>
  </si>
  <si>
    <t>в т.ч. ДЗ с НДС =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</si>
  <si>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</si>
  <si>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</si>
  <si>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</si>
  <si>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Подряд с НДС</t>
  </si>
  <si>
    <t>в т.ч. собственные</t>
  </si>
  <si>
    <t>Индекс-дефлятор</t>
  </si>
  <si>
    <t>В том числе на 2021 год</t>
  </si>
  <si>
    <t>2022</t>
  </si>
  <si>
    <t>K_I-232922</t>
  </si>
  <si>
    <t>В том числе на 2029 год</t>
  </si>
  <si>
    <t>В том числе на 2030 год</t>
  </si>
  <si>
    <t>В том числе на 2031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</si>
</sst>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#\ ###\ ###\ ##0.00"/>
    <numFmt numFmtId="165" formatCode="#,##0.000"/>
    <numFmt numFmtId="166" formatCode="#,##0.00_ ;[Red]\-#,##0.00\ "/>
    <numFmt numFmtId="167" formatCode="0.0"/>
    <numFmt numFmtId="168" formatCode="_-* #,##0.00_р_._-;\-* #,##0.00_р_._-;_-* &quot;-&quot;??_р_._-;_-@_-"/>
    <numFmt numFmtId="169" formatCode="_-* #,##0.000_-;\-* #,##0.000_-;_-* &quot;-&quot;??_-;_-@_-"/>
    <numFmt numFmtId="170" formatCode="_-* #,##0.000\ _₽_-;\-* #,##0.000\ _₽_-;_-* &quot;-&quot;???\ _₽_-;_-@_-"/>
    <numFmt numFmtId="171" formatCode="_-* #,##0\ _₽_-;\-* #,##0\ _₽_-;_-* &quot;-&quot;??\ _₽_-;_-@_-"/>
    <numFmt numFmtId="172" formatCode="#,##0.000000000000_ ;[Red]\-#,##0.000000000000\ "/>
  </numFmts>
  <fonts count="49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12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D9D9D9"/>
        <bgColor rgb="FFFFC7CE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35" fillId="0" borderId="0"/>
    <xf numFmtId="0" fontId="37" fillId="0" borderId="0"/>
    <xf numFmtId="168" fontId="37" fillId="0" borderId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42">
    <xf numFmtId="0" fontId="0" fillId="0" borderId="0" xfId="0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4" fillId="0" borderId="0" xfId="0" applyFont="1"/>
    <xf numFmtId="49" fontId="14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left"/>
    </xf>
    <xf numFmtId="0" fontId="17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2" fontId="16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left" vertical="top"/>
    </xf>
    <xf numFmtId="0" fontId="16" fillId="0" borderId="2" xfId="0" applyFont="1" applyBorder="1" applyAlignment="1">
      <alignment horizontal="center"/>
    </xf>
    <xf numFmtId="49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2" fontId="16" fillId="0" borderId="1" xfId="0" applyNumberFormat="1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49" fontId="15" fillId="0" borderId="3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49" fontId="16" fillId="0" borderId="4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left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0" fontId="16" fillId="0" borderId="1" xfId="0" applyFont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2" borderId="5" xfId="0" applyFont="1" applyFill="1" applyBorder="1" applyAlignment="1">
      <alignment wrapText="1"/>
    </xf>
    <xf numFmtId="4" fontId="14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/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top" indent="15"/>
    </xf>
    <xf numFmtId="0" fontId="12" fillId="0" borderId="0" xfId="0" applyFont="1" applyAlignment="1">
      <alignment horizontal="right" vertical="top"/>
    </xf>
    <xf numFmtId="165" fontId="12" fillId="0" borderId="0" xfId="0" applyNumberFormat="1" applyFont="1" applyAlignment="1">
      <alignment horizontal="right" vertical="top"/>
    </xf>
    <xf numFmtId="0" fontId="16" fillId="0" borderId="5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21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165" fontId="25" fillId="0" borderId="0" xfId="0" applyNumberFormat="1" applyFont="1" applyAlignment="1">
      <alignment horizontal="left" vertical="center"/>
    </xf>
    <xf numFmtId="0" fontId="24" fillId="0" borderId="0" xfId="0" applyFont="1" applyAlignment="1">
      <alignment horizontal="right" vertical="center"/>
    </xf>
    <xf numFmtId="49" fontId="12" fillId="0" borderId="1" xfId="0" applyNumberFormat="1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4" fontId="12" fillId="0" borderId="1" xfId="0" applyNumberFormat="1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vertical="center"/>
    </xf>
    <xf numFmtId="4" fontId="12" fillId="2" borderId="1" xfId="0" applyNumberFormat="1" applyFont="1" applyFill="1" applyBorder="1" applyAlignment="1">
      <alignment horizontal="left" vertical="center" wrapText="1"/>
    </xf>
    <xf numFmtId="4" fontId="12" fillId="4" borderId="1" xfId="0" applyNumberFormat="1" applyFont="1" applyFill="1" applyBorder="1" applyAlignment="1">
      <alignment horizontal="right" vertical="center" wrapText="1"/>
    </xf>
    <xf numFmtId="165" fontId="12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165" fontId="13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left" vertical="center"/>
    </xf>
    <xf numFmtId="4" fontId="13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49" fontId="16" fillId="0" borderId="0" xfId="0" applyNumberFormat="1" applyFont="1"/>
    <xf numFmtId="0" fontId="22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4" fontId="16" fillId="0" borderId="1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6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3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/>
    <xf numFmtId="3" fontId="16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7" fillId="0" borderId="1" xfId="0" applyFont="1" applyBorder="1" applyAlignment="1">
      <alignment vertical="center" wrapText="1"/>
    </xf>
    <xf numFmtId="4" fontId="16" fillId="5" borderId="1" xfId="0" applyNumberFormat="1" applyFont="1" applyFill="1" applyBorder="1" applyAlignment="1">
      <alignment horizontal="center" vertical="center"/>
    </xf>
    <xf numFmtId="166" fontId="16" fillId="0" borderId="0" xfId="0" applyNumberFormat="1" applyFont="1"/>
    <xf numFmtId="0" fontId="16" fillId="2" borderId="0" xfId="0" applyFont="1" applyFill="1" applyAlignment="1">
      <alignment vertical="center"/>
    </xf>
    <xf numFmtId="0" fontId="12" fillId="2" borderId="0" xfId="0" applyFont="1" applyFill="1"/>
    <xf numFmtId="0" fontId="16" fillId="2" borderId="0" xfId="0" applyFont="1" applyFill="1"/>
    <xf numFmtId="4" fontId="16" fillId="0" borderId="0" xfId="0" applyNumberFormat="1" applyFont="1" applyAlignment="1">
      <alignment horizontal="center" vertical="center"/>
    </xf>
    <xf numFmtId="4" fontId="16" fillId="6" borderId="1" xfId="0" applyNumberFormat="1" applyFont="1" applyFill="1" applyBorder="1" applyAlignment="1">
      <alignment horizontal="center" vertical="center"/>
    </xf>
    <xf numFmtId="0" fontId="28" fillId="0" borderId="0" xfId="0" applyFont="1"/>
    <xf numFmtId="4" fontId="16" fillId="3" borderId="1" xfId="0" applyNumberFormat="1" applyFont="1" applyFill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10" fontId="28" fillId="0" borderId="0" xfId="0" applyNumberFormat="1" applyFont="1" applyAlignment="1">
      <alignment horizontal="center" vertical="center"/>
    </xf>
    <xf numFmtId="166" fontId="15" fillId="0" borderId="1" xfId="0" applyNumberFormat="1" applyFont="1" applyBorder="1" applyAlignment="1">
      <alignment horizontal="center" vertical="center"/>
    </xf>
    <xf numFmtId="4" fontId="29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166" fontId="16" fillId="0" borderId="1" xfId="0" applyNumberFormat="1" applyFont="1" applyBorder="1" applyAlignment="1">
      <alignment horizontal="center" vertical="center"/>
    </xf>
    <xf numFmtId="166" fontId="16" fillId="2" borderId="1" xfId="0" applyNumberFormat="1" applyFont="1" applyFill="1" applyBorder="1" applyAlignment="1">
      <alignment horizontal="center" vertical="center"/>
    </xf>
    <xf numFmtId="166" fontId="15" fillId="7" borderId="1" xfId="0" applyNumberFormat="1" applyFont="1" applyFill="1" applyBorder="1" applyAlignment="1">
      <alignment horizontal="center" vertical="center"/>
    </xf>
    <xf numFmtId="9" fontId="16" fillId="0" borderId="1" xfId="0" applyNumberFormat="1" applyFont="1" applyBorder="1" applyAlignment="1">
      <alignment horizontal="center" vertical="center"/>
    </xf>
    <xf numFmtId="167" fontId="16" fillId="0" borderId="1" xfId="0" applyNumberFormat="1" applyFont="1" applyBorder="1" applyAlignment="1">
      <alignment horizontal="center" vertical="center" wrapText="1"/>
    </xf>
    <xf numFmtId="9" fontId="16" fillId="7" borderId="1" xfId="0" applyNumberFormat="1" applyFont="1" applyFill="1" applyBorder="1" applyAlignment="1">
      <alignment horizontal="center" vertical="center"/>
    </xf>
    <xf numFmtId="167" fontId="16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10" fontId="14" fillId="0" borderId="0" xfId="0" applyNumberFormat="1" applyFont="1"/>
    <xf numFmtId="0" fontId="14" fillId="0" borderId="1" xfId="0" applyFont="1" applyBorder="1" applyAlignment="1">
      <alignment horizontal="center" vertical="center" wrapText="1"/>
    </xf>
    <xf numFmtId="4" fontId="14" fillId="0" borderId="0" xfId="0" applyNumberFormat="1" applyFont="1"/>
    <xf numFmtId="0" fontId="37" fillId="0" borderId="0" xfId="2"/>
    <xf numFmtId="0" fontId="38" fillId="0" borderId="0" xfId="2" applyFont="1"/>
    <xf numFmtId="0" fontId="39" fillId="0" borderId="0" xfId="1" applyFont="1" applyAlignment="1">
      <alignment horizontal="left" vertical="center"/>
    </xf>
    <xf numFmtId="0" fontId="39" fillId="0" borderId="0" xfId="1" applyFont="1" applyAlignment="1">
      <alignment horizontal="right" vertical="center"/>
    </xf>
    <xf numFmtId="0" fontId="39" fillId="0" borderId="0" xfId="1" applyFont="1" applyAlignment="1">
      <alignment vertical="center"/>
    </xf>
    <xf numFmtId="0" fontId="43" fillId="0" borderId="0" xfId="1" applyFont="1" applyAlignment="1">
      <alignment horizontal="right" vertical="center"/>
    </xf>
    <xf numFmtId="0" fontId="43" fillId="0" borderId="0" xfId="1" applyFont="1" applyAlignment="1">
      <alignment horizontal="left" vertical="center"/>
    </xf>
    <xf numFmtId="0" fontId="35" fillId="0" borderId="14" xfId="1" applyBorder="1" applyAlignment="1">
      <alignment horizontal="center" vertical="center" wrapText="1"/>
    </xf>
    <xf numFmtId="0" fontId="44" fillId="0" borderId="14" xfId="1" applyFont="1" applyBorder="1" applyAlignment="1">
      <alignment horizontal="center" vertical="center" wrapText="1"/>
    </xf>
    <xf numFmtId="0" fontId="44" fillId="0" borderId="14" xfId="1" applyFont="1" applyBorder="1" applyAlignment="1">
      <alignment horizontal="left" vertical="center" wrapText="1"/>
    </xf>
    <xf numFmtId="169" fontId="44" fillId="0" borderId="15" xfId="3" applyNumberFormat="1" applyFont="1" applyFill="1" applyBorder="1" applyAlignment="1">
      <alignment vertical="center" wrapText="1"/>
    </xf>
    <xf numFmtId="0" fontId="44" fillId="0" borderId="16" xfId="1" applyFont="1" applyBorder="1" applyAlignment="1">
      <alignment horizontal="left" vertical="center" wrapText="1" indent="1"/>
    </xf>
    <xf numFmtId="169" fontId="44" fillId="0" borderId="14" xfId="3" applyNumberFormat="1" applyFont="1" applyFill="1" applyBorder="1" applyAlignment="1">
      <alignment horizontal="center" vertical="center" wrapText="1"/>
    </xf>
    <xf numFmtId="0" fontId="38" fillId="0" borderId="0" xfId="2" applyFont="1" applyAlignment="1">
      <alignment horizontal="right"/>
    </xf>
    <xf numFmtId="0" fontId="38" fillId="0" borderId="0" xfId="2" applyFont="1" applyAlignment="1">
      <alignment horizontal="left"/>
    </xf>
    <xf numFmtId="0" fontId="44" fillId="0" borderId="14" xfId="1" applyFont="1" applyBorder="1" applyAlignment="1">
      <alignment horizontal="left" vertical="center" wrapText="1" indent="1"/>
    </xf>
    <xf numFmtId="0" fontId="37" fillId="0" borderId="0" xfId="2" applyAlignment="1">
      <alignment horizontal="right"/>
    </xf>
    <xf numFmtId="4" fontId="38" fillId="0" borderId="0" xfId="2" applyNumberFormat="1" applyFont="1" applyAlignment="1">
      <alignment horizontal="right" vertical="center"/>
    </xf>
    <xf numFmtId="169" fontId="44" fillId="0" borderId="0" xfId="3" applyNumberFormat="1" applyFont="1" applyFill="1" applyBorder="1" applyAlignment="1">
      <alignment horizontal="left" vertical="center" wrapText="1"/>
    </xf>
    <xf numFmtId="170" fontId="38" fillId="0" borderId="0" xfId="2" applyNumberFormat="1" applyFont="1"/>
    <xf numFmtId="169" fontId="44" fillId="0" borderId="15" xfId="3" applyNumberFormat="1" applyFont="1" applyFill="1" applyBorder="1" applyAlignment="1">
      <alignment horizontal="center" vertical="center" wrapText="1"/>
    </xf>
    <xf numFmtId="0" fontId="38" fillId="0" borderId="0" xfId="2" applyFont="1" applyAlignment="1">
      <alignment horizontal="right" vertical="center"/>
    </xf>
    <xf numFmtId="0" fontId="44" fillId="0" borderId="15" xfId="1" applyFont="1" applyBorder="1" applyAlignment="1">
      <alignment horizontal="center" vertical="center" wrapText="1"/>
    </xf>
    <xf numFmtId="0" fontId="44" fillId="0" borderId="15" xfId="1" applyFont="1" applyBorder="1" applyAlignment="1">
      <alignment horizontal="left" vertical="center" wrapText="1"/>
    </xf>
    <xf numFmtId="0" fontId="44" fillId="0" borderId="17" xfId="1" applyFont="1" applyBorder="1" applyAlignment="1">
      <alignment horizontal="center" vertical="center" wrapText="1"/>
    </xf>
    <xf numFmtId="0" fontId="44" fillId="0" borderId="17" xfId="1" applyFont="1" applyBorder="1" applyAlignment="1">
      <alignment horizontal="left" vertical="center" wrapText="1"/>
    </xf>
    <xf numFmtId="169" fontId="44" fillId="0" borderId="17" xfId="3" applyNumberFormat="1" applyFont="1" applyFill="1" applyBorder="1" applyAlignment="1">
      <alignment horizontal="center" vertical="center" wrapText="1"/>
    </xf>
    <xf numFmtId="0" fontId="38" fillId="0" borderId="0" xfId="2" applyFont="1" applyAlignment="1">
      <alignment horizontal="right" wrapText="1"/>
    </xf>
    <xf numFmtId="171" fontId="45" fillId="0" borderId="0" xfId="2" applyNumberFormat="1" applyFont="1" applyAlignment="1">
      <alignment horizontal="center" vertical="center" wrapText="1"/>
    </xf>
    <xf numFmtId="172" fontId="47" fillId="0" borderId="0" xfId="2" applyNumberFormat="1" applyFont="1"/>
    <xf numFmtId="169" fontId="44" fillId="0" borderId="0" xfId="3" applyNumberFormat="1" applyFont="1" applyFill="1" applyBorder="1" applyAlignment="1">
      <alignment horizontal="right" vertical="center" wrapText="1"/>
    </xf>
    <xf numFmtId="2" fontId="44" fillId="0" borderId="14" xfId="1" applyNumberFormat="1" applyFont="1" applyBorder="1" applyAlignment="1">
      <alignment horizontal="center" vertical="center" wrapText="1"/>
    </xf>
    <xf numFmtId="0" fontId="46" fillId="0" borderId="17" xfId="13" applyFont="1" applyBorder="1" applyAlignment="1">
      <alignment horizontal="left" vertical="center" wrapText="1"/>
    </xf>
    <xf numFmtId="171" fontId="45" fillId="0" borderId="18" xfId="2" applyNumberFormat="1" applyFont="1" applyBorder="1" applyAlignment="1">
      <alignment horizontal="center" vertical="center" wrapText="1"/>
    </xf>
    <xf numFmtId="171" fontId="45" fillId="0" borderId="21" xfId="2" applyNumberFormat="1" applyFont="1" applyBorder="1" applyAlignment="1">
      <alignment horizontal="center" vertical="center" wrapText="1"/>
    </xf>
    <xf numFmtId="171" fontId="45" fillId="0" borderId="22" xfId="2" applyNumberFormat="1" applyFont="1" applyBorder="1" applyAlignment="1">
      <alignment horizontal="center" vertical="center" wrapText="1"/>
    </xf>
    <xf numFmtId="0" fontId="45" fillId="0" borderId="19" xfId="2" applyFont="1" applyBorder="1" applyAlignment="1">
      <alignment horizontal="center" vertical="center" wrapText="1"/>
    </xf>
    <xf numFmtId="0" fontId="45" fillId="0" borderId="20" xfId="2" applyFont="1" applyBorder="1" applyAlignment="1">
      <alignment horizontal="center" vertical="center" wrapText="1"/>
    </xf>
    <xf numFmtId="0" fontId="48" fillId="0" borderId="0" xfId="1" applyFont="1" applyAlignment="1">
      <alignment horizontal="left" vertical="center" wrapText="1"/>
    </xf>
    <xf numFmtId="0" fontId="36" fillId="0" borderId="0" xfId="1" applyFont="1" applyAlignment="1">
      <alignment horizontal="left" vertical="center"/>
    </xf>
    <xf numFmtId="0" fontId="40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 wrapText="1"/>
    </xf>
    <xf numFmtId="0" fontId="42" fillId="0" borderId="0" xfId="1" applyFont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21" fillId="0" borderId="0" xfId="0" applyFont="1" applyAlignment="1">
      <alignment horizontal="center" vertical="center"/>
    </xf>
    <xf numFmtId="165" fontId="26" fillId="0" borderId="0" xfId="0" applyNumberFormat="1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49" fontId="19" fillId="0" borderId="8" xfId="0" applyNumberFormat="1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4" fontId="19" fillId="0" borderId="6" xfId="0" applyNumberFormat="1" applyFont="1" applyBorder="1" applyAlignment="1">
      <alignment horizontal="center" vertical="center" wrapText="1"/>
    </xf>
    <xf numFmtId="4" fontId="19" fillId="0" borderId="8" xfId="0" applyNumberFormat="1" applyFont="1" applyBorder="1" applyAlignment="1">
      <alignment vertical="center" wrapText="1"/>
    </xf>
    <xf numFmtId="4" fontId="19" fillId="0" borderId="9" xfId="0" applyNumberFormat="1" applyFont="1" applyBorder="1" applyAlignment="1">
      <alignment vertical="center" wrapText="1"/>
    </xf>
    <xf numFmtId="0" fontId="19" fillId="0" borderId="6" xfId="0" applyFont="1" applyBorder="1" applyAlignment="1">
      <alignment horizontal="left" vertical="center" wrapText="1"/>
    </xf>
    <xf numFmtId="4" fontId="19" fillId="0" borderId="8" xfId="0" applyNumberFormat="1" applyFont="1" applyBorder="1" applyAlignment="1">
      <alignment horizontal="left" vertical="center" wrapText="1"/>
    </xf>
    <xf numFmtId="4" fontId="19" fillId="0" borderId="9" xfId="0" applyNumberFormat="1" applyFont="1" applyBorder="1" applyAlignment="1">
      <alignment horizontal="left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9" xfId="0" applyNumberFormat="1" applyFont="1" applyBorder="1" applyAlignment="1">
      <alignment vertical="center" wrapText="1"/>
    </xf>
    <xf numFmtId="4" fontId="19" fillId="0" borderId="6" xfId="0" applyNumberFormat="1" applyFont="1" applyBorder="1" applyAlignment="1">
      <alignment horizontal="left" vertical="center" wrapText="1"/>
    </xf>
    <xf numFmtId="49" fontId="19" fillId="0" borderId="8" xfId="0" applyNumberFormat="1" applyFont="1" applyBorder="1" applyAlignment="1">
      <alignment horizontal="left" vertical="center" wrapText="1"/>
    </xf>
    <xf numFmtId="49" fontId="19" fillId="0" borderId="9" xfId="0" applyNumberFormat="1" applyFont="1" applyBorder="1" applyAlignment="1">
      <alignment horizontal="left" vertical="center" wrapText="1"/>
    </xf>
    <xf numFmtId="49" fontId="19" fillId="0" borderId="6" xfId="0" applyNumberFormat="1" applyFont="1" applyBorder="1" applyAlignment="1">
      <alignment horizontal="left" vertical="center" wrapText="1"/>
    </xf>
    <xf numFmtId="2" fontId="19" fillId="0" borderId="6" xfId="0" applyNumberFormat="1" applyFont="1" applyBorder="1" applyAlignment="1">
      <alignment horizontal="left" vertical="center" wrapText="1"/>
    </xf>
    <xf numFmtId="2" fontId="19" fillId="0" borderId="8" xfId="0" applyNumberFormat="1" applyFont="1" applyBorder="1" applyAlignment="1">
      <alignment horizontal="left" vertical="center" wrapText="1"/>
    </xf>
    <xf numFmtId="2" fontId="19" fillId="0" borderId="9" xfId="0" applyNumberFormat="1" applyFont="1" applyBorder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6" fillId="2" borderId="0" xfId="0" applyFont="1" applyFill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166" fontId="30" fillId="0" borderId="1" xfId="0" applyNumberFormat="1" applyFont="1" applyBorder="1" applyAlignment="1">
      <alignment horizontal="left" vertical="center"/>
    </xf>
    <xf numFmtId="0" fontId="31" fillId="0" borderId="0" xfId="0" applyFont="1"/>
    <xf numFmtId="0" fontId="12" fillId="6" borderId="1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left" vertical="center"/>
    </xf>
    <xf numFmtId="0" fontId="16" fillId="3" borderId="1" xfId="0" applyFont="1" applyFill="1" applyBorder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27" fillId="0" borderId="3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 vertical="center"/>
    </xf>
  </cellXfs>
  <cellStyles count="14">
    <cellStyle name="Normal" xfId="1"/>
    <cellStyle name="Normal 2" xfId="4"/>
    <cellStyle name="Normal 2 10" xfId="13"/>
    <cellStyle name="Normal 2 2" xfId="5"/>
    <cellStyle name="Normal 2 3" xfId="6"/>
    <cellStyle name="Normal 2 4" xfId="7"/>
    <cellStyle name="Normal 2 5" xfId="8"/>
    <cellStyle name="Normal 2 6" xfId="9"/>
    <cellStyle name="Normal 2 7" xfId="10"/>
    <cellStyle name="Normal 2 8" xfId="11"/>
    <cellStyle name="Normal 2 9" xfId="12"/>
    <cellStyle name="Обычный" xfId="0" builtinId="0"/>
    <cellStyle name="Обычный 2 4" xfId="2"/>
    <cellStyle name="Финансовый 2" xfId="3"/>
  </cellStyles>
  <dxfs count="3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138" customWidth="1"/>
    <col min="2" max="2" width="47.42578125" style="138" customWidth="1"/>
    <col min="3" max="3" width="33.140625" style="138" customWidth="1"/>
    <col min="4" max="4" width="6.7109375" style="138" customWidth="1"/>
    <col min="5" max="5" width="18" style="139" customWidth="1"/>
    <col min="6" max="6" width="2" style="138" customWidth="1"/>
    <col min="7" max="11" width="15.42578125" style="139" customWidth="1"/>
    <col min="12" max="256" width="9.140625" style="138"/>
    <col min="257" max="257" width="7.42578125" style="138" customWidth="1"/>
    <col min="258" max="258" width="47.42578125" style="138" customWidth="1"/>
    <col min="259" max="259" width="33.140625" style="138" customWidth="1"/>
    <col min="260" max="260" width="6.7109375" style="138" customWidth="1"/>
    <col min="261" max="261" width="15.42578125" style="138" customWidth="1"/>
    <col min="262" max="262" width="2" style="138" customWidth="1"/>
    <col min="263" max="267" width="12.42578125" style="138" customWidth="1"/>
    <col min="268" max="512" width="9.140625" style="138"/>
    <col min="513" max="513" width="7.42578125" style="138" customWidth="1"/>
    <col min="514" max="514" width="47.42578125" style="138" customWidth="1"/>
    <col min="515" max="515" width="33.140625" style="138" customWidth="1"/>
    <col min="516" max="516" width="6.7109375" style="138" customWidth="1"/>
    <col min="517" max="517" width="15.42578125" style="138" customWidth="1"/>
    <col min="518" max="518" width="2" style="138" customWidth="1"/>
    <col min="519" max="523" width="12.42578125" style="138" customWidth="1"/>
    <col min="524" max="768" width="9.140625" style="138"/>
    <col min="769" max="769" width="7.42578125" style="138" customWidth="1"/>
    <col min="770" max="770" width="47.42578125" style="138" customWidth="1"/>
    <col min="771" max="771" width="33.140625" style="138" customWidth="1"/>
    <col min="772" max="772" width="6.7109375" style="138" customWidth="1"/>
    <col min="773" max="773" width="15.42578125" style="138" customWidth="1"/>
    <col min="774" max="774" width="2" style="138" customWidth="1"/>
    <col min="775" max="779" width="12.42578125" style="138" customWidth="1"/>
    <col min="780" max="1024" width="9.140625" style="138"/>
    <col min="1025" max="1025" width="7.42578125" style="138" customWidth="1"/>
    <col min="1026" max="1026" width="47.42578125" style="138" customWidth="1"/>
    <col min="1027" max="1027" width="33.140625" style="138" customWidth="1"/>
    <col min="1028" max="1028" width="6.7109375" style="138" customWidth="1"/>
    <col min="1029" max="1029" width="15.42578125" style="138" customWidth="1"/>
    <col min="1030" max="1030" width="2" style="138" customWidth="1"/>
    <col min="1031" max="1035" width="12.42578125" style="138" customWidth="1"/>
    <col min="1036" max="1280" width="9.140625" style="138"/>
    <col min="1281" max="1281" width="7.42578125" style="138" customWidth="1"/>
    <col min="1282" max="1282" width="47.42578125" style="138" customWidth="1"/>
    <col min="1283" max="1283" width="33.140625" style="138" customWidth="1"/>
    <col min="1284" max="1284" width="6.7109375" style="138" customWidth="1"/>
    <col min="1285" max="1285" width="15.42578125" style="138" customWidth="1"/>
    <col min="1286" max="1286" width="2" style="138" customWidth="1"/>
    <col min="1287" max="1291" width="12.42578125" style="138" customWidth="1"/>
    <col min="1292" max="1536" width="9.140625" style="138"/>
    <col min="1537" max="1537" width="7.42578125" style="138" customWidth="1"/>
    <col min="1538" max="1538" width="47.42578125" style="138" customWidth="1"/>
    <col min="1539" max="1539" width="33.140625" style="138" customWidth="1"/>
    <col min="1540" max="1540" width="6.7109375" style="138" customWidth="1"/>
    <col min="1541" max="1541" width="15.42578125" style="138" customWidth="1"/>
    <col min="1542" max="1542" width="2" style="138" customWidth="1"/>
    <col min="1543" max="1547" width="12.42578125" style="138" customWidth="1"/>
    <col min="1548" max="1792" width="9.140625" style="138"/>
    <col min="1793" max="1793" width="7.42578125" style="138" customWidth="1"/>
    <col min="1794" max="1794" width="47.42578125" style="138" customWidth="1"/>
    <col min="1795" max="1795" width="33.140625" style="138" customWidth="1"/>
    <col min="1796" max="1796" width="6.7109375" style="138" customWidth="1"/>
    <col min="1797" max="1797" width="15.42578125" style="138" customWidth="1"/>
    <col min="1798" max="1798" width="2" style="138" customWidth="1"/>
    <col min="1799" max="1803" width="12.42578125" style="138" customWidth="1"/>
    <col min="1804" max="2048" width="9.140625" style="138"/>
    <col min="2049" max="2049" width="7.42578125" style="138" customWidth="1"/>
    <col min="2050" max="2050" width="47.42578125" style="138" customWidth="1"/>
    <col min="2051" max="2051" width="33.140625" style="138" customWidth="1"/>
    <col min="2052" max="2052" width="6.7109375" style="138" customWidth="1"/>
    <col min="2053" max="2053" width="15.42578125" style="138" customWidth="1"/>
    <col min="2054" max="2054" width="2" style="138" customWidth="1"/>
    <col min="2055" max="2059" width="12.42578125" style="138" customWidth="1"/>
    <col min="2060" max="2304" width="9.140625" style="138"/>
    <col min="2305" max="2305" width="7.42578125" style="138" customWidth="1"/>
    <col min="2306" max="2306" width="47.42578125" style="138" customWidth="1"/>
    <col min="2307" max="2307" width="33.140625" style="138" customWidth="1"/>
    <col min="2308" max="2308" width="6.7109375" style="138" customWidth="1"/>
    <col min="2309" max="2309" width="15.42578125" style="138" customWidth="1"/>
    <col min="2310" max="2310" width="2" style="138" customWidth="1"/>
    <col min="2311" max="2315" width="12.42578125" style="138" customWidth="1"/>
    <col min="2316" max="2560" width="9.140625" style="138"/>
    <col min="2561" max="2561" width="7.42578125" style="138" customWidth="1"/>
    <col min="2562" max="2562" width="47.42578125" style="138" customWidth="1"/>
    <col min="2563" max="2563" width="33.140625" style="138" customWidth="1"/>
    <col min="2564" max="2564" width="6.7109375" style="138" customWidth="1"/>
    <col min="2565" max="2565" width="15.42578125" style="138" customWidth="1"/>
    <col min="2566" max="2566" width="2" style="138" customWidth="1"/>
    <col min="2567" max="2571" width="12.42578125" style="138" customWidth="1"/>
    <col min="2572" max="2816" width="9.140625" style="138"/>
    <col min="2817" max="2817" width="7.42578125" style="138" customWidth="1"/>
    <col min="2818" max="2818" width="47.42578125" style="138" customWidth="1"/>
    <col min="2819" max="2819" width="33.140625" style="138" customWidth="1"/>
    <col min="2820" max="2820" width="6.7109375" style="138" customWidth="1"/>
    <col min="2821" max="2821" width="15.42578125" style="138" customWidth="1"/>
    <col min="2822" max="2822" width="2" style="138" customWidth="1"/>
    <col min="2823" max="2827" width="12.42578125" style="138" customWidth="1"/>
    <col min="2828" max="3072" width="9.140625" style="138"/>
    <col min="3073" max="3073" width="7.42578125" style="138" customWidth="1"/>
    <col min="3074" max="3074" width="47.42578125" style="138" customWidth="1"/>
    <col min="3075" max="3075" width="33.140625" style="138" customWidth="1"/>
    <col min="3076" max="3076" width="6.7109375" style="138" customWidth="1"/>
    <col min="3077" max="3077" width="15.42578125" style="138" customWidth="1"/>
    <col min="3078" max="3078" width="2" style="138" customWidth="1"/>
    <col min="3079" max="3083" width="12.42578125" style="138" customWidth="1"/>
    <col min="3084" max="3328" width="9.140625" style="138"/>
    <col min="3329" max="3329" width="7.42578125" style="138" customWidth="1"/>
    <col min="3330" max="3330" width="47.42578125" style="138" customWidth="1"/>
    <col min="3331" max="3331" width="33.140625" style="138" customWidth="1"/>
    <col min="3332" max="3332" width="6.7109375" style="138" customWidth="1"/>
    <col min="3333" max="3333" width="15.42578125" style="138" customWidth="1"/>
    <col min="3334" max="3334" width="2" style="138" customWidth="1"/>
    <col min="3335" max="3339" width="12.42578125" style="138" customWidth="1"/>
    <col min="3340" max="3584" width="9.140625" style="138"/>
    <col min="3585" max="3585" width="7.42578125" style="138" customWidth="1"/>
    <col min="3586" max="3586" width="47.42578125" style="138" customWidth="1"/>
    <col min="3587" max="3587" width="33.140625" style="138" customWidth="1"/>
    <col min="3588" max="3588" width="6.7109375" style="138" customWidth="1"/>
    <col min="3589" max="3589" width="15.42578125" style="138" customWidth="1"/>
    <col min="3590" max="3590" width="2" style="138" customWidth="1"/>
    <col min="3591" max="3595" width="12.42578125" style="138" customWidth="1"/>
    <col min="3596" max="3840" width="9.140625" style="138"/>
    <col min="3841" max="3841" width="7.42578125" style="138" customWidth="1"/>
    <col min="3842" max="3842" width="47.42578125" style="138" customWidth="1"/>
    <col min="3843" max="3843" width="33.140625" style="138" customWidth="1"/>
    <col min="3844" max="3844" width="6.7109375" style="138" customWidth="1"/>
    <col min="3845" max="3845" width="15.42578125" style="138" customWidth="1"/>
    <col min="3846" max="3846" width="2" style="138" customWidth="1"/>
    <col min="3847" max="3851" width="12.42578125" style="138" customWidth="1"/>
    <col min="3852" max="4096" width="9.140625" style="138"/>
    <col min="4097" max="4097" width="7.42578125" style="138" customWidth="1"/>
    <col min="4098" max="4098" width="47.42578125" style="138" customWidth="1"/>
    <col min="4099" max="4099" width="33.140625" style="138" customWidth="1"/>
    <col min="4100" max="4100" width="6.7109375" style="138" customWidth="1"/>
    <col min="4101" max="4101" width="15.42578125" style="138" customWidth="1"/>
    <col min="4102" max="4102" width="2" style="138" customWidth="1"/>
    <col min="4103" max="4107" width="12.42578125" style="138" customWidth="1"/>
    <col min="4108" max="4352" width="9.140625" style="138"/>
    <col min="4353" max="4353" width="7.42578125" style="138" customWidth="1"/>
    <col min="4354" max="4354" width="47.42578125" style="138" customWidth="1"/>
    <col min="4355" max="4355" width="33.140625" style="138" customWidth="1"/>
    <col min="4356" max="4356" width="6.7109375" style="138" customWidth="1"/>
    <col min="4357" max="4357" width="15.42578125" style="138" customWidth="1"/>
    <col min="4358" max="4358" width="2" style="138" customWidth="1"/>
    <col min="4359" max="4363" width="12.42578125" style="138" customWidth="1"/>
    <col min="4364" max="4608" width="9.140625" style="138"/>
    <col min="4609" max="4609" width="7.42578125" style="138" customWidth="1"/>
    <col min="4610" max="4610" width="47.42578125" style="138" customWidth="1"/>
    <col min="4611" max="4611" width="33.140625" style="138" customWidth="1"/>
    <col min="4612" max="4612" width="6.7109375" style="138" customWidth="1"/>
    <col min="4613" max="4613" width="15.42578125" style="138" customWidth="1"/>
    <col min="4614" max="4614" width="2" style="138" customWidth="1"/>
    <col min="4615" max="4619" width="12.42578125" style="138" customWidth="1"/>
    <col min="4620" max="4864" width="9.140625" style="138"/>
    <col min="4865" max="4865" width="7.42578125" style="138" customWidth="1"/>
    <col min="4866" max="4866" width="47.42578125" style="138" customWidth="1"/>
    <col min="4867" max="4867" width="33.140625" style="138" customWidth="1"/>
    <col min="4868" max="4868" width="6.7109375" style="138" customWidth="1"/>
    <col min="4869" max="4869" width="15.42578125" style="138" customWidth="1"/>
    <col min="4870" max="4870" width="2" style="138" customWidth="1"/>
    <col min="4871" max="4875" width="12.42578125" style="138" customWidth="1"/>
    <col min="4876" max="5120" width="9.140625" style="138"/>
    <col min="5121" max="5121" width="7.42578125" style="138" customWidth="1"/>
    <col min="5122" max="5122" width="47.42578125" style="138" customWidth="1"/>
    <col min="5123" max="5123" width="33.140625" style="138" customWidth="1"/>
    <col min="5124" max="5124" width="6.7109375" style="138" customWidth="1"/>
    <col min="5125" max="5125" width="15.42578125" style="138" customWidth="1"/>
    <col min="5126" max="5126" width="2" style="138" customWidth="1"/>
    <col min="5127" max="5131" width="12.42578125" style="138" customWidth="1"/>
    <col min="5132" max="5376" width="9.140625" style="138"/>
    <col min="5377" max="5377" width="7.42578125" style="138" customWidth="1"/>
    <col min="5378" max="5378" width="47.42578125" style="138" customWidth="1"/>
    <col min="5379" max="5379" width="33.140625" style="138" customWidth="1"/>
    <col min="5380" max="5380" width="6.7109375" style="138" customWidth="1"/>
    <col min="5381" max="5381" width="15.42578125" style="138" customWidth="1"/>
    <col min="5382" max="5382" width="2" style="138" customWidth="1"/>
    <col min="5383" max="5387" width="12.42578125" style="138" customWidth="1"/>
    <col min="5388" max="5632" width="9.140625" style="138"/>
    <col min="5633" max="5633" width="7.42578125" style="138" customWidth="1"/>
    <col min="5634" max="5634" width="47.42578125" style="138" customWidth="1"/>
    <col min="5635" max="5635" width="33.140625" style="138" customWidth="1"/>
    <col min="5636" max="5636" width="6.7109375" style="138" customWidth="1"/>
    <col min="5637" max="5637" width="15.42578125" style="138" customWidth="1"/>
    <col min="5638" max="5638" width="2" style="138" customWidth="1"/>
    <col min="5639" max="5643" width="12.42578125" style="138" customWidth="1"/>
    <col min="5644" max="5888" width="9.140625" style="138"/>
    <col min="5889" max="5889" width="7.42578125" style="138" customWidth="1"/>
    <col min="5890" max="5890" width="47.42578125" style="138" customWidth="1"/>
    <col min="5891" max="5891" width="33.140625" style="138" customWidth="1"/>
    <col min="5892" max="5892" width="6.7109375" style="138" customWidth="1"/>
    <col min="5893" max="5893" width="15.42578125" style="138" customWidth="1"/>
    <col min="5894" max="5894" width="2" style="138" customWidth="1"/>
    <col min="5895" max="5899" width="12.42578125" style="138" customWidth="1"/>
    <col min="5900" max="6144" width="9.140625" style="138"/>
    <col min="6145" max="6145" width="7.42578125" style="138" customWidth="1"/>
    <col min="6146" max="6146" width="47.42578125" style="138" customWidth="1"/>
    <col min="6147" max="6147" width="33.140625" style="138" customWidth="1"/>
    <col min="6148" max="6148" width="6.7109375" style="138" customWidth="1"/>
    <col min="6149" max="6149" width="15.42578125" style="138" customWidth="1"/>
    <col min="6150" max="6150" width="2" style="138" customWidth="1"/>
    <col min="6151" max="6155" width="12.42578125" style="138" customWidth="1"/>
    <col min="6156" max="6400" width="9.140625" style="138"/>
    <col min="6401" max="6401" width="7.42578125" style="138" customWidth="1"/>
    <col min="6402" max="6402" width="47.42578125" style="138" customWidth="1"/>
    <col min="6403" max="6403" width="33.140625" style="138" customWidth="1"/>
    <col min="6404" max="6404" width="6.7109375" style="138" customWidth="1"/>
    <col min="6405" max="6405" width="15.42578125" style="138" customWidth="1"/>
    <col min="6406" max="6406" width="2" style="138" customWidth="1"/>
    <col min="6407" max="6411" width="12.42578125" style="138" customWidth="1"/>
    <col min="6412" max="6656" width="9.140625" style="138"/>
    <col min="6657" max="6657" width="7.42578125" style="138" customWidth="1"/>
    <col min="6658" max="6658" width="47.42578125" style="138" customWidth="1"/>
    <col min="6659" max="6659" width="33.140625" style="138" customWidth="1"/>
    <col min="6660" max="6660" width="6.7109375" style="138" customWidth="1"/>
    <col min="6661" max="6661" width="15.42578125" style="138" customWidth="1"/>
    <col min="6662" max="6662" width="2" style="138" customWidth="1"/>
    <col min="6663" max="6667" width="12.42578125" style="138" customWidth="1"/>
    <col min="6668" max="6912" width="9.140625" style="138"/>
    <col min="6913" max="6913" width="7.42578125" style="138" customWidth="1"/>
    <col min="6914" max="6914" width="47.42578125" style="138" customWidth="1"/>
    <col min="6915" max="6915" width="33.140625" style="138" customWidth="1"/>
    <col min="6916" max="6916" width="6.7109375" style="138" customWidth="1"/>
    <col min="6917" max="6917" width="15.42578125" style="138" customWidth="1"/>
    <col min="6918" max="6918" width="2" style="138" customWidth="1"/>
    <col min="6919" max="6923" width="12.42578125" style="138" customWidth="1"/>
    <col min="6924" max="7168" width="9.140625" style="138"/>
    <col min="7169" max="7169" width="7.42578125" style="138" customWidth="1"/>
    <col min="7170" max="7170" width="47.42578125" style="138" customWidth="1"/>
    <col min="7171" max="7171" width="33.140625" style="138" customWidth="1"/>
    <col min="7172" max="7172" width="6.7109375" style="138" customWidth="1"/>
    <col min="7173" max="7173" width="15.42578125" style="138" customWidth="1"/>
    <col min="7174" max="7174" width="2" style="138" customWidth="1"/>
    <col min="7175" max="7179" width="12.42578125" style="138" customWidth="1"/>
    <col min="7180" max="7424" width="9.140625" style="138"/>
    <col min="7425" max="7425" width="7.42578125" style="138" customWidth="1"/>
    <col min="7426" max="7426" width="47.42578125" style="138" customWidth="1"/>
    <col min="7427" max="7427" width="33.140625" style="138" customWidth="1"/>
    <col min="7428" max="7428" width="6.7109375" style="138" customWidth="1"/>
    <col min="7429" max="7429" width="15.42578125" style="138" customWidth="1"/>
    <col min="7430" max="7430" width="2" style="138" customWidth="1"/>
    <col min="7431" max="7435" width="12.42578125" style="138" customWidth="1"/>
    <col min="7436" max="7680" width="9.140625" style="138"/>
    <col min="7681" max="7681" width="7.42578125" style="138" customWidth="1"/>
    <col min="7682" max="7682" width="47.42578125" style="138" customWidth="1"/>
    <col min="7683" max="7683" width="33.140625" style="138" customWidth="1"/>
    <col min="7684" max="7684" width="6.7109375" style="138" customWidth="1"/>
    <col min="7685" max="7685" width="15.42578125" style="138" customWidth="1"/>
    <col min="7686" max="7686" width="2" style="138" customWidth="1"/>
    <col min="7687" max="7691" width="12.42578125" style="138" customWidth="1"/>
    <col min="7692" max="7936" width="9.140625" style="138"/>
    <col min="7937" max="7937" width="7.42578125" style="138" customWidth="1"/>
    <col min="7938" max="7938" width="47.42578125" style="138" customWidth="1"/>
    <col min="7939" max="7939" width="33.140625" style="138" customWidth="1"/>
    <col min="7940" max="7940" width="6.7109375" style="138" customWidth="1"/>
    <col min="7941" max="7941" width="15.42578125" style="138" customWidth="1"/>
    <col min="7942" max="7942" width="2" style="138" customWidth="1"/>
    <col min="7943" max="7947" width="12.42578125" style="138" customWidth="1"/>
    <col min="7948" max="8192" width="9.140625" style="138"/>
    <col min="8193" max="8193" width="7.42578125" style="138" customWidth="1"/>
    <col min="8194" max="8194" width="47.42578125" style="138" customWidth="1"/>
    <col min="8195" max="8195" width="33.140625" style="138" customWidth="1"/>
    <col min="8196" max="8196" width="6.7109375" style="138" customWidth="1"/>
    <col min="8197" max="8197" width="15.42578125" style="138" customWidth="1"/>
    <col min="8198" max="8198" width="2" style="138" customWidth="1"/>
    <col min="8199" max="8203" width="12.42578125" style="138" customWidth="1"/>
    <col min="8204" max="8448" width="9.140625" style="138"/>
    <col min="8449" max="8449" width="7.42578125" style="138" customWidth="1"/>
    <col min="8450" max="8450" width="47.42578125" style="138" customWidth="1"/>
    <col min="8451" max="8451" width="33.140625" style="138" customWidth="1"/>
    <col min="8452" max="8452" width="6.7109375" style="138" customWidth="1"/>
    <col min="8453" max="8453" width="15.42578125" style="138" customWidth="1"/>
    <col min="8454" max="8454" width="2" style="138" customWidth="1"/>
    <col min="8455" max="8459" width="12.42578125" style="138" customWidth="1"/>
    <col min="8460" max="8704" width="9.140625" style="138"/>
    <col min="8705" max="8705" width="7.42578125" style="138" customWidth="1"/>
    <col min="8706" max="8706" width="47.42578125" style="138" customWidth="1"/>
    <col min="8707" max="8707" width="33.140625" style="138" customWidth="1"/>
    <col min="8708" max="8708" width="6.7109375" style="138" customWidth="1"/>
    <col min="8709" max="8709" width="15.42578125" style="138" customWidth="1"/>
    <col min="8710" max="8710" width="2" style="138" customWidth="1"/>
    <col min="8711" max="8715" width="12.42578125" style="138" customWidth="1"/>
    <col min="8716" max="8960" width="9.140625" style="138"/>
    <col min="8961" max="8961" width="7.42578125" style="138" customWidth="1"/>
    <col min="8962" max="8962" width="47.42578125" style="138" customWidth="1"/>
    <col min="8963" max="8963" width="33.140625" style="138" customWidth="1"/>
    <col min="8964" max="8964" width="6.7109375" style="138" customWidth="1"/>
    <col min="8965" max="8965" width="15.42578125" style="138" customWidth="1"/>
    <col min="8966" max="8966" width="2" style="138" customWidth="1"/>
    <col min="8967" max="8971" width="12.42578125" style="138" customWidth="1"/>
    <col min="8972" max="9216" width="9.140625" style="138"/>
    <col min="9217" max="9217" width="7.42578125" style="138" customWidth="1"/>
    <col min="9218" max="9218" width="47.42578125" style="138" customWidth="1"/>
    <col min="9219" max="9219" width="33.140625" style="138" customWidth="1"/>
    <col min="9220" max="9220" width="6.7109375" style="138" customWidth="1"/>
    <col min="9221" max="9221" width="15.42578125" style="138" customWidth="1"/>
    <col min="9222" max="9222" width="2" style="138" customWidth="1"/>
    <col min="9223" max="9227" width="12.42578125" style="138" customWidth="1"/>
    <col min="9228" max="9472" width="9.140625" style="138"/>
    <col min="9473" max="9473" width="7.42578125" style="138" customWidth="1"/>
    <col min="9474" max="9474" width="47.42578125" style="138" customWidth="1"/>
    <col min="9475" max="9475" width="33.140625" style="138" customWidth="1"/>
    <col min="9476" max="9476" width="6.7109375" style="138" customWidth="1"/>
    <col min="9477" max="9477" width="15.42578125" style="138" customWidth="1"/>
    <col min="9478" max="9478" width="2" style="138" customWidth="1"/>
    <col min="9479" max="9483" width="12.42578125" style="138" customWidth="1"/>
    <col min="9484" max="9728" width="9.140625" style="138"/>
    <col min="9729" max="9729" width="7.42578125" style="138" customWidth="1"/>
    <col min="9730" max="9730" width="47.42578125" style="138" customWidth="1"/>
    <col min="9731" max="9731" width="33.140625" style="138" customWidth="1"/>
    <col min="9732" max="9732" width="6.7109375" style="138" customWidth="1"/>
    <col min="9733" max="9733" width="15.42578125" style="138" customWidth="1"/>
    <col min="9734" max="9734" width="2" style="138" customWidth="1"/>
    <col min="9735" max="9739" width="12.42578125" style="138" customWidth="1"/>
    <col min="9740" max="9984" width="9.140625" style="138"/>
    <col min="9985" max="9985" width="7.42578125" style="138" customWidth="1"/>
    <col min="9986" max="9986" width="47.42578125" style="138" customWidth="1"/>
    <col min="9987" max="9987" width="33.140625" style="138" customWidth="1"/>
    <col min="9988" max="9988" width="6.7109375" style="138" customWidth="1"/>
    <col min="9989" max="9989" width="15.42578125" style="138" customWidth="1"/>
    <col min="9990" max="9990" width="2" style="138" customWidth="1"/>
    <col min="9991" max="9995" width="12.42578125" style="138" customWidth="1"/>
    <col min="9996" max="10240" width="9.140625" style="138"/>
    <col min="10241" max="10241" width="7.42578125" style="138" customWidth="1"/>
    <col min="10242" max="10242" width="47.42578125" style="138" customWidth="1"/>
    <col min="10243" max="10243" width="33.140625" style="138" customWidth="1"/>
    <col min="10244" max="10244" width="6.7109375" style="138" customWidth="1"/>
    <col min="10245" max="10245" width="15.42578125" style="138" customWidth="1"/>
    <col min="10246" max="10246" width="2" style="138" customWidth="1"/>
    <col min="10247" max="10251" width="12.42578125" style="138" customWidth="1"/>
    <col min="10252" max="10496" width="9.140625" style="138"/>
    <col min="10497" max="10497" width="7.42578125" style="138" customWidth="1"/>
    <col min="10498" max="10498" width="47.42578125" style="138" customWidth="1"/>
    <col min="10499" max="10499" width="33.140625" style="138" customWidth="1"/>
    <col min="10500" max="10500" width="6.7109375" style="138" customWidth="1"/>
    <col min="10501" max="10501" width="15.42578125" style="138" customWidth="1"/>
    <col min="10502" max="10502" width="2" style="138" customWidth="1"/>
    <col min="10503" max="10507" width="12.42578125" style="138" customWidth="1"/>
    <col min="10508" max="10752" width="9.140625" style="138"/>
    <col min="10753" max="10753" width="7.42578125" style="138" customWidth="1"/>
    <col min="10754" max="10754" width="47.42578125" style="138" customWidth="1"/>
    <col min="10755" max="10755" width="33.140625" style="138" customWidth="1"/>
    <col min="10756" max="10756" width="6.7109375" style="138" customWidth="1"/>
    <col min="10757" max="10757" width="15.42578125" style="138" customWidth="1"/>
    <col min="10758" max="10758" width="2" style="138" customWidth="1"/>
    <col min="10759" max="10763" width="12.42578125" style="138" customWidth="1"/>
    <col min="10764" max="11008" width="9.140625" style="138"/>
    <col min="11009" max="11009" width="7.42578125" style="138" customWidth="1"/>
    <col min="11010" max="11010" width="47.42578125" style="138" customWidth="1"/>
    <col min="11011" max="11011" width="33.140625" style="138" customWidth="1"/>
    <col min="11012" max="11012" width="6.7109375" style="138" customWidth="1"/>
    <col min="11013" max="11013" width="15.42578125" style="138" customWidth="1"/>
    <col min="11014" max="11014" width="2" style="138" customWidth="1"/>
    <col min="11015" max="11019" width="12.42578125" style="138" customWidth="1"/>
    <col min="11020" max="11264" width="9.140625" style="138"/>
    <col min="11265" max="11265" width="7.42578125" style="138" customWidth="1"/>
    <col min="11266" max="11266" width="47.42578125" style="138" customWidth="1"/>
    <col min="11267" max="11267" width="33.140625" style="138" customWidth="1"/>
    <col min="11268" max="11268" width="6.7109375" style="138" customWidth="1"/>
    <col min="11269" max="11269" width="15.42578125" style="138" customWidth="1"/>
    <col min="11270" max="11270" width="2" style="138" customWidth="1"/>
    <col min="11271" max="11275" width="12.42578125" style="138" customWidth="1"/>
    <col min="11276" max="11520" width="9.140625" style="138"/>
    <col min="11521" max="11521" width="7.42578125" style="138" customWidth="1"/>
    <col min="11522" max="11522" width="47.42578125" style="138" customWidth="1"/>
    <col min="11523" max="11523" width="33.140625" style="138" customWidth="1"/>
    <col min="11524" max="11524" width="6.7109375" style="138" customWidth="1"/>
    <col min="11525" max="11525" width="15.42578125" style="138" customWidth="1"/>
    <col min="11526" max="11526" width="2" style="138" customWidth="1"/>
    <col min="11527" max="11531" width="12.42578125" style="138" customWidth="1"/>
    <col min="11532" max="11776" width="9.140625" style="138"/>
    <col min="11777" max="11777" width="7.42578125" style="138" customWidth="1"/>
    <col min="11778" max="11778" width="47.42578125" style="138" customWidth="1"/>
    <col min="11779" max="11779" width="33.140625" style="138" customWidth="1"/>
    <col min="11780" max="11780" width="6.7109375" style="138" customWidth="1"/>
    <col min="11781" max="11781" width="15.42578125" style="138" customWidth="1"/>
    <col min="11782" max="11782" width="2" style="138" customWidth="1"/>
    <col min="11783" max="11787" width="12.42578125" style="138" customWidth="1"/>
    <col min="11788" max="12032" width="9.140625" style="138"/>
    <col min="12033" max="12033" width="7.42578125" style="138" customWidth="1"/>
    <col min="12034" max="12034" width="47.42578125" style="138" customWidth="1"/>
    <col min="12035" max="12035" width="33.140625" style="138" customWidth="1"/>
    <col min="12036" max="12036" width="6.7109375" style="138" customWidth="1"/>
    <col min="12037" max="12037" width="15.42578125" style="138" customWidth="1"/>
    <col min="12038" max="12038" width="2" style="138" customWidth="1"/>
    <col min="12039" max="12043" width="12.42578125" style="138" customWidth="1"/>
    <col min="12044" max="12288" width="9.140625" style="138"/>
    <col min="12289" max="12289" width="7.42578125" style="138" customWidth="1"/>
    <col min="12290" max="12290" width="47.42578125" style="138" customWidth="1"/>
    <col min="12291" max="12291" width="33.140625" style="138" customWidth="1"/>
    <col min="12292" max="12292" width="6.7109375" style="138" customWidth="1"/>
    <col min="12293" max="12293" width="15.42578125" style="138" customWidth="1"/>
    <col min="12294" max="12294" width="2" style="138" customWidth="1"/>
    <col min="12295" max="12299" width="12.42578125" style="138" customWidth="1"/>
    <col min="12300" max="12544" width="9.140625" style="138"/>
    <col min="12545" max="12545" width="7.42578125" style="138" customWidth="1"/>
    <col min="12546" max="12546" width="47.42578125" style="138" customWidth="1"/>
    <col min="12547" max="12547" width="33.140625" style="138" customWidth="1"/>
    <col min="12548" max="12548" width="6.7109375" style="138" customWidth="1"/>
    <col min="12549" max="12549" width="15.42578125" style="138" customWidth="1"/>
    <col min="12550" max="12550" width="2" style="138" customWidth="1"/>
    <col min="12551" max="12555" width="12.42578125" style="138" customWidth="1"/>
    <col min="12556" max="12800" width="9.140625" style="138"/>
    <col min="12801" max="12801" width="7.42578125" style="138" customWidth="1"/>
    <col min="12802" max="12802" width="47.42578125" style="138" customWidth="1"/>
    <col min="12803" max="12803" width="33.140625" style="138" customWidth="1"/>
    <col min="12804" max="12804" width="6.7109375" style="138" customWidth="1"/>
    <col min="12805" max="12805" width="15.42578125" style="138" customWidth="1"/>
    <col min="12806" max="12806" width="2" style="138" customWidth="1"/>
    <col min="12807" max="12811" width="12.42578125" style="138" customWidth="1"/>
    <col min="12812" max="13056" width="9.140625" style="138"/>
    <col min="13057" max="13057" width="7.42578125" style="138" customWidth="1"/>
    <col min="13058" max="13058" width="47.42578125" style="138" customWidth="1"/>
    <col min="13059" max="13059" width="33.140625" style="138" customWidth="1"/>
    <col min="13060" max="13060" width="6.7109375" style="138" customWidth="1"/>
    <col min="13061" max="13061" width="15.42578125" style="138" customWidth="1"/>
    <col min="13062" max="13062" width="2" style="138" customWidth="1"/>
    <col min="13063" max="13067" width="12.42578125" style="138" customWidth="1"/>
    <col min="13068" max="13312" width="9.140625" style="138"/>
    <col min="13313" max="13313" width="7.42578125" style="138" customWidth="1"/>
    <col min="13314" max="13314" width="47.42578125" style="138" customWidth="1"/>
    <col min="13315" max="13315" width="33.140625" style="138" customWidth="1"/>
    <col min="13316" max="13316" width="6.7109375" style="138" customWidth="1"/>
    <col min="13317" max="13317" width="15.42578125" style="138" customWidth="1"/>
    <col min="13318" max="13318" width="2" style="138" customWidth="1"/>
    <col min="13319" max="13323" width="12.42578125" style="138" customWidth="1"/>
    <col min="13324" max="13568" width="9.140625" style="138"/>
    <col min="13569" max="13569" width="7.42578125" style="138" customWidth="1"/>
    <col min="13570" max="13570" width="47.42578125" style="138" customWidth="1"/>
    <col min="13571" max="13571" width="33.140625" style="138" customWidth="1"/>
    <col min="13572" max="13572" width="6.7109375" style="138" customWidth="1"/>
    <col min="13573" max="13573" width="15.42578125" style="138" customWidth="1"/>
    <col min="13574" max="13574" width="2" style="138" customWidth="1"/>
    <col min="13575" max="13579" width="12.42578125" style="138" customWidth="1"/>
    <col min="13580" max="13824" width="9.140625" style="138"/>
    <col min="13825" max="13825" width="7.42578125" style="138" customWidth="1"/>
    <col min="13826" max="13826" width="47.42578125" style="138" customWidth="1"/>
    <col min="13827" max="13827" width="33.140625" style="138" customWidth="1"/>
    <col min="13828" max="13828" width="6.7109375" style="138" customWidth="1"/>
    <col min="13829" max="13829" width="15.42578125" style="138" customWidth="1"/>
    <col min="13830" max="13830" width="2" style="138" customWidth="1"/>
    <col min="13831" max="13835" width="12.42578125" style="138" customWidth="1"/>
    <col min="13836" max="14080" width="9.140625" style="138"/>
    <col min="14081" max="14081" width="7.42578125" style="138" customWidth="1"/>
    <col min="14082" max="14082" width="47.42578125" style="138" customWidth="1"/>
    <col min="14083" max="14083" width="33.140625" style="138" customWidth="1"/>
    <col min="14084" max="14084" width="6.7109375" style="138" customWidth="1"/>
    <col min="14085" max="14085" width="15.42578125" style="138" customWidth="1"/>
    <col min="14086" max="14086" width="2" style="138" customWidth="1"/>
    <col min="14087" max="14091" width="12.42578125" style="138" customWidth="1"/>
    <col min="14092" max="14336" width="9.140625" style="138"/>
    <col min="14337" max="14337" width="7.42578125" style="138" customWidth="1"/>
    <col min="14338" max="14338" width="47.42578125" style="138" customWidth="1"/>
    <col min="14339" max="14339" width="33.140625" style="138" customWidth="1"/>
    <col min="14340" max="14340" width="6.7109375" style="138" customWidth="1"/>
    <col min="14341" max="14341" width="15.42578125" style="138" customWidth="1"/>
    <col min="14342" max="14342" width="2" style="138" customWidth="1"/>
    <col min="14343" max="14347" width="12.42578125" style="138" customWidth="1"/>
    <col min="14348" max="14592" width="9.140625" style="138"/>
    <col min="14593" max="14593" width="7.42578125" style="138" customWidth="1"/>
    <col min="14594" max="14594" width="47.42578125" style="138" customWidth="1"/>
    <col min="14595" max="14595" width="33.140625" style="138" customWidth="1"/>
    <col min="14596" max="14596" width="6.7109375" style="138" customWidth="1"/>
    <col min="14597" max="14597" width="15.42578125" style="138" customWidth="1"/>
    <col min="14598" max="14598" width="2" style="138" customWidth="1"/>
    <col min="14599" max="14603" width="12.42578125" style="138" customWidth="1"/>
    <col min="14604" max="14848" width="9.140625" style="138"/>
    <col min="14849" max="14849" width="7.42578125" style="138" customWidth="1"/>
    <col min="14850" max="14850" width="47.42578125" style="138" customWidth="1"/>
    <col min="14851" max="14851" width="33.140625" style="138" customWidth="1"/>
    <col min="14852" max="14852" width="6.7109375" style="138" customWidth="1"/>
    <col min="14853" max="14853" width="15.42578125" style="138" customWidth="1"/>
    <col min="14854" max="14854" width="2" style="138" customWidth="1"/>
    <col min="14855" max="14859" width="12.42578125" style="138" customWidth="1"/>
    <col min="14860" max="15104" width="9.140625" style="138"/>
    <col min="15105" max="15105" width="7.42578125" style="138" customWidth="1"/>
    <col min="15106" max="15106" width="47.42578125" style="138" customWidth="1"/>
    <col min="15107" max="15107" width="33.140625" style="138" customWidth="1"/>
    <col min="15108" max="15108" width="6.7109375" style="138" customWidth="1"/>
    <col min="15109" max="15109" width="15.42578125" style="138" customWidth="1"/>
    <col min="15110" max="15110" width="2" style="138" customWidth="1"/>
    <col min="15111" max="15115" width="12.42578125" style="138" customWidth="1"/>
    <col min="15116" max="15360" width="9.140625" style="138"/>
    <col min="15361" max="15361" width="7.42578125" style="138" customWidth="1"/>
    <col min="15362" max="15362" width="47.42578125" style="138" customWidth="1"/>
    <col min="15363" max="15363" width="33.140625" style="138" customWidth="1"/>
    <col min="15364" max="15364" width="6.7109375" style="138" customWidth="1"/>
    <col min="15365" max="15365" width="15.42578125" style="138" customWidth="1"/>
    <col min="15366" max="15366" width="2" style="138" customWidth="1"/>
    <col min="15367" max="15371" width="12.42578125" style="138" customWidth="1"/>
    <col min="15372" max="15616" width="9.140625" style="138"/>
    <col min="15617" max="15617" width="7.42578125" style="138" customWidth="1"/>
    <col min="15618" max="15618" width="47.42578125" style="138" customWidth="1"/>
    <col min="15619" max="15619" width="33.140625" style="138" customWidth="1"/>
    <col min="15620" max="15620" width="6.7109375" style="138" customWidth="1"/>
    <col min="15621" max="15621" width="15.42578125" style="138" customWidth="1"/>
    <col min="15622" max="15622" width="2" style="138" customWidth="1"/>
    <col min="15623" max="15627" width="12.42578125" style="138" customWidth="1"/>
    <col min="15628" max="15872" width="9.140625" style="138"/>
    <col min="15873" max="15873" width="7.42578125" style="138" customWidth="1"/>
    <col min="15874" max="15874" width="47.42578125" style="138" customWidth="1"/>
    <col min="15875" max="15875" width="33.140625" style="138" customWidth="1"/>
    <col min="15876" max="15876" width="6.7109375" style="138" customWidth="1"/>
    <col min="15877" max="15877" width="15.42578125" style="138" customWidth="1"/>
    <col min="15878" max="15878" width="2" style="138" customWidth="1"/>
    <col min="15879" max="15883" width="12.42578125" style="138" customWidth="1"/>
    <col min="15884" max="16128" width="9.140625" style="138"/>
    <col min="16129" max="16129" width="7.42578125" style="138" customWidth="1"/>
    <col min="16130" max="16130" width="47.42578125" style="138" customWidth="1"/>
    <col min="16131" max="16131" width="33.140625" style="138" customWidth="1"/>
    <col min="16132" max="16132" width="6.7109375" style="138" customWidth="1"/>
    <col min="16133" max="16133" width="15.42578125" style="138" customWidth="1"/>
    <col min="16134" max="16134" width="2" style="138" customWidth="1"/>
    <col min="16135" max="16139" width="12.42578125" style="138" customWidth="1"/>
    <col min="16140" max="16384" width="9.140625" style="138"/>
  </cols>
  <sheetData>
    <row r="4" spans="1:7" ht="14.25" x14ac:dyDescent="0.2">
      <c r="A4" s="177"/>
      <c r="B4" s="177"/>
      <c r="C4" s="177"/>
    </row>
    <row r="5" spans="1:7" ht="15" x14ac:dyDescent="0.2">
      <c r="A5" s="140"/>
      <c r="B5" s="140"/>
      <c r="C5" s="140"/>
    </row>
    <row r="6" spans="1:7" ht="15.75" x14ac:dyDescent="0.2">
      <c r="A6" s="178" t="s">
        <v>0</v>
      </c>
      <c r="B6" s="178"/>
      <c r="C6" s="178"/>
    </row>
    <row r="7" spans="1:7" ht="15" x14ac:dyDescent="0.2">
      <c r="A7" s="140"/>
      <c r="B7" s="141" t="s">
        <v>271</v>
      </c>
      <c r="C7" s="142" t="s">
        <v>291</v>
      </c>
    </row>
    <row r="8" spans="1:7" ht="47.25" customHeight="1" x14ac:dyDescent="0.2">
      <c r="A8" s="179" t="s">
        <v>270</v>
      </c>
      <c r="B8" s="179"/>
      <c r="C8" s="179"/>
    </row>
    <row r="9" spans="1:7" x14ac:dyDescent="0.2">
      <c r="A9" s="180" t="s">
        <v>3</v>
      </c>
      <c r="B9" s="180"/>
      <c r="C9" s="180"/>
    </row>
    <row r="10" spans="1:7" ht="15" x14ac:dyDescent="0.2">
      <c r="A10" s="140"/>
      <c r="B10" s="140"/>
      <c r="C10" s="140"/>
    </row>
    <row r="11" spans="1:7" ht="15" x14ac:dyDescent="0.2">
      <c r="A11" s="140"/>
      <c r="B11" s="143" t="s">
        <v>272</v>
      </c>
      <c r="C11" s="144" t="s">
        <v>290</v>
      </c>
    </row>
    <row r="12" spans="1:7" ht="28.5" x14ac:dyDescent="0.2">
      <c r="A12" s="145" t="s">
        <v>4</v>
      </c>
      <c r="B12" s="145" t="s">
        <v>5</v>
      </c>
      <c r="C12" s="145" t="s">
        <v>6</v>
      </c>
    </row>
    <row r="13" spans="1:7" ht="14.25" x14ac:dyDescent="0.2">
      <c r="A13" s="145">
        <v>1</v>
      </c>
      <c r="B13" s="145">
        <v>2</v>
      </c>
      <c r="C13" s="145">
        <v>3</v>
      </c>
    </row>
    <row r="14" spans="1:7" x14ac:dyDescent="0.2">
      <c r="A14" s="146">
        <v>1</v>
      </c>
      <c r="B14" s="147" t="s">
        <v>7</v>
      </c>
      <c r="C14" s="148"/>
    </row>
    <row r="15" spans="1:7" x14ac:dyDescent="0.2">
      <c r="A15" s="146">
        <v>1.1000000000000001</v>
      </c>
      <c r="B15" s="149" t="s">
        <v>8</v>
      </c>
      <c r="C15" s="150">
        <f>IF($G$16="+",0,IFERROR(SUMIFS(ССР!$D$10:$D$65000,ССР!$A$10:$A$65000,"Всего по сводному расчету*"),0)+IFERROR(SUMIFS(ССР!$E$10:$E$65000,ССР!$A$10:$A$65000,"Всего по сводному расчету*"),0))</f>
        <v>5686.7794656929518</v>
      </c>
      <c r="E15" s="151" t="s">
        <v>273</v>
      </c>
      <c r="G15" s="152">
        <v>0</v>
      </c>
    </row>
    <row r="16" spans="1:7" x14ac:dyDescent="0.2">
      <c r="A16" s="146">
        <v>1.2</v>
      </c>
      <c r="B16" s="153" t="s">
        <v>9</v>
      </c>
      <c r="C16" s="150">
        <f>IF($G$16="+",0,IFERROR(SUMIFS(ССР!$F$10:$F$65000,ССР!$A$10:$A$65000,"Всего по сводному расчету*"),0))</f>
        <v>9671.6274577154527</v>
      </c>
      <c r="E16" s="151" t="s">
        <v>274</v>
      </c>
      <c r="G16" s="152" t="s">
        <v>15</v>
      </c>
    </row>
    <row r="17" spans="1:11" x14ac:dyDescent="0.2">
      <c r="A17" s="146">
        <v>1.3</v>
      </c>
      <c r="B17" s="153" t="s">
        <v>10</v>
      </c>
      <c r="C17" s="150">
        <f>IFERROR(SUMIFS(ССР!$G$10:$G$65000,ССР!$C$10:$C$65000,"Итого по Главе 12"),0)</f>
        <v>555.22136843011003</v>
      </c>
      <c r="E17" s="151" t="s">
        <v>275</v>
      </c>
      <c r="G17" s="152" t="s">
        <v>15</v>
      </c>
    </row>
    <row r="18" spans="1:11" x14ac:dyDescent="0.2">
      <c r="A18" s="146">
        <v>1.4</v>
      </c>
      <c r="B18" s="153" t="s">
        <v>11</v>
      </c>
      <c r="C18" s="150">
        <f>IF($G$16="+",0,IFERROR(SUMIFS(ССР!$G$10:$G$65000,ССР!$A$10:$A$65000,"Всего по сводному расчету*"),0)-C17)</f>
        <v>1980.123144145688</v>
      </c>
      <c r="D18" s="154"/>
      <c r="E18" s="155" t="s">
        <v>276</v>
      </c>
      <c r="F18" s="154"/>
      <c r="G18" s="156">
        <f>IF($G$16="+",0,IFERROR(SUMIFS(ССР!$G$10:$G$65000,ССР!$C$10:$C$65000,"Содержание службы заказчика*",ССР!$A$10:$A$65000,"&lt;999"),0))+G19</f>
        <v>915.81997568941006</v>
      </c>
      <c r="H18" s="157"/>
      <c r="I18" s="157"/>
    </row>
    <row r="19" spans="1:11" x14ac:dyDescent="0.2">
      <c r="A19" s="146">
        <v>2</v>
      </c>
      <c r="B19" s="147" t="s">
        <v>14</v>
      </c>
      <c r="C19" s="158">
        <f>(SUM(C15:C18)-G18)*0.2</f>
        <v>3395.5862920589589</v>
      </c>
      <c r="E19" s="159" t="s">
        <v>277</v>
      </c>
      <c r="G19" s="156">
        <v>0</v>
      </c>
    </row>
    <row r="20" spans="1:11" ht="24" x14ac:dyDescent="0.2">
      <c r="A20" s="160">
        <v>3</v>
      </c>
      <c r="B20" s="161" t="s">
        <v>16</v>
      </c>
      <c r="C20" s="158">
        <f>SUM(C15:C18,C19)</f>
        <v>21289.33772804316</v>
      </c>
      <c r="E20" s="159" t="s">
        <v>278</v>
      </c>
      <c r="G20" s="156">
        <f>IF(G17="+",0,IF((SUM(C15:C18)-G18-(C24+G19+C26))*1.2&lt;0,0,(SUM(C15:C18)-G18-(C24+G19+C26))*1.2))+IF(G17="+",0,IF(ROUND(C26+C29,8)=0,0,IF(G18-(C22)&lt;0,0,G18-(C22))))</f>
        <v>21289.33772804316</v>
      </c>
      <c r="H20" s="157"/>
      <c r="I20" s="157"/>
    </row>
    <row r="21" spans="1:11" ht="24" x14ac:dyDescent="0.2">
      <c r="A21" s="162">
        <v>4</v>
      </c>
      <c r="B21" s="163" t="s">
        <v>17</v>
      </c>
      <c r="C21" s="164">
        <f>SUM(C22:C27)</f>
        <v>0</v>
      </c>
      <c r="E21" s="165" t="s">
        <v>279</v>
      </c>
      <c r="G21" s="156">
        <v>0</v>
      </c>
    </row>
    <row r="22" spans="1:11" ht="24" x14ac:dyDescent="0.2">
      <c r="A22" s="162">
        <v>4.0999999999999996</v>
      </c>
      <c r="B22" s="149" t="s">
        <v>18</v>
      </c>
      <c r="C22" s="164">
        <v>0</v>
      </c>
      <c r="E22" s="159" t="s">
        <v>280</v>
      </c>
      <c r="G22" s="156">
        <f>C22+C23+(C24+C25-G24)+G26</f>
        <v>0</v>
      </c>
    </row>
    <row r="23" spans="1:11" ht="24" x14ac:dyDescent="0.2">
      <c r="A23" s="162">
        <v>4.2</v>
      </c>
      <c r="B23" s="149" t="s">
        <v>19</v>
      </c>
      <c r="C23" s="164">
        <v>0</v>
      </c>
    </row>
    <row r="24" spans="1:11" x14ac:dyDescent="0.2">
      <c r="A24" s="162">
        <v>4.3</v>
      </c>
      <c r="B24" s="149" t="s">
        <v>20</v>
      </c>
      <c r="C24" s="164">
        <v>0</v>
      </c>
      <c r="E24" s="159" t="s">
        <v>281</v>
      </c>
      <c r="G24" s="156">
        <v>0</v>
      </c>
    </row>
    <row r="25" spans="1:11" x14ac:dyDescent="0.2">
      <c r="A25" s="162">
        <v>4.4000000000000004</v>
      </c>
      <c r="B25" s="149" t="s">
        <v>21</v>
      </c>
      <c r="C25" s="164">
        <v>0</v>
      </c>
      <c r="E25" s="159"/>
      <c r="G25" s="156"/>
    </row>
    <row r="26" spans="1:11" ht="24" x14ac:dyDescent="0.2">
      <c r="A26" s="162">
        <v>4.5</v>
      </c>
      <c r="B26" s="149" t="s">
        <v>22</v>
      </c>
      <c r="C26" s="164">
        <v>0</v>
      </c>
      <c r="E26" s="159" t="s">
        <v>282</v>
      </c>
      <c r="G26" s="156">
        <v>0</v>
      </c>
    </row>
    <row r="27" spans="1:11" x14ac:dyDescent="0.2">
      <c r="A27" s="162">
        <v>4.5999999999999996</v>
      </c>
      <c r="B27" s="149" t="s">
        <v>23</v>
      </c>
      <c r="C27" s="164">
        <v>0</v>
      </c>
    </row>
    <row r="28" spans="1:11" ht="24" customHeight="1" x14ac:dyDescent="0.2">
      <c r="A28" s="162">
        <v>5</v>
      </c>
      <c r="B28" s="163" t="s">
        <v>24</v>
      </c>
      <c r="C28" s="164">
        <f>C29+C30</f>
        <v>21289.33772804316</v>
      </c>
      <c r="G28" s="171" t="s">
        <v>283</v>
      </c>
      <c r="H28" s="174" t="s">
        <v>284</v>
      </c>
      <c r="I28" s="175"/>
      <c r="J28" s="174" t="s">
        <v>285</v>
      </c>
      <c r="K28" s="175"/>
    </row>
    <row r="29" spans="1:11" x14ac:dyDescent="0.2">
      <c r="A29" s="162">
        <v>5.0999999999999996</v>
      </c>
      <c r="B29" s="149" t="s">
        <v>25</v>
      </c>
      <c r="C29" s="164">
        <f>IF(G17="+",0,IF((SUM(C15:C18)-(G18-IF(C24+C26=0,G19,0))-(C24+C26))*1.2&lt;0,0,(SUM(C15:C18)-(G18-IF(C24+C26=0,G19,0))-(C24+C26))*1.2))</f>
        <v>20373.51775235375</v>
      </c>
      <c r="G29" s="172"/>
      <c r="H29" s="171" t="s">
        <v>286</v>
      </c>
      <c r="I29" s="171" t="s">
        <v>287</v>
      </c>
      <c r="J29" s="171" t="s">
        <v>286</v>
      </c>
      <c r="K29" s="171" t="s">
        <v>287</v>
      </c>
    </row>
    <row r="30" spans="1:11" x14ac:dyDescent="0.2">
      <c r="A30" s="162">
        <v>5.2</v>
      </c>
      <c r="B30" s="149" t="s">
        <v>26</v>
      </c>
      <c r="C30" s="164">
        <f>IF(G17="+",0,IF(ROUND(C26+C29+G21,8)=0,0,IF(G18-(C22)&lt;0,0,G18-(C22))))</f>
        <v>915.81997568941006</v>
      </c>
      <c r="G30" s="173"/>
      <c r="H30" s="173"/>
      <c r="I30" s="173"/>
      <c r="J30" s="173"/>
      <c r="K30" s="173"/>
    </row>
    <row r="31" spans="1:11" ht="24" x14ac:dyDescent="0.2">
      <c r="A31" s="162">
        <v>6</v>
      </c>
      <c r="B31" s="163" t="s">
        <v>27</v>
      </c>
      <c r="C31" s="164">
        <f>SUM(C32:C42)</f>
        <v>34918.304496429999</v>
      </c>
      <c r="E31" s="166" t="s">
        <v>288</v>
      </c>
      <c r="G31" s="138"/>
      <c r="H31" s="138"/>
      <c r="I31" s="138"/>
      <c r="J31" s="138"/>
      <c r="K31" s="138"/>
    </row>
    <row r="32" spans="1:11" x14ac:dyDescent="0.2">
      <c r="A32" s="146">
        <v>6.1</v>
      </c>
      <c r="B32" s="170" t="s">
        <v>289</v>
      </c>
      <c r="C32" s="164">
        <f t="shared" ref="C32:C36" si="0">G32+H32+I32</f>
        <v>0</v>
      </c>
      <c r="E32" s="167">
        <v>104.9354</v>
      </c>
      <c r="G32" s="168">
        <v>0</v>
      </c>
      <c r="H32" s="168">
        <f>ROUND(J32*(
(100+$E$32)/200
),8)</f>
        <v>0</v>
      </c>
      <c r="I32" s="168">
        <f>ROUND(K32*(
(100+$E$32)/200
),8)</f>
        <v>0</v>
      </c>
      <c r="J32" s="168">
        <v>0</v>
      </c>
      <c r="K32" s="168">
        <v>0</v>
      </c>
    </row>
    <row r="33" spans="1:11" x14ac:dyDescent="0.2">
      <c r="A33" s="146">
        <v>6.2</v>
      </c>
      <c r="B33" s="170" t="s">
        <v>28</v>
      </c>
      <c r="C33" s="164">
        <f t="shared" si="0"/>
        <v>0</v>
      </c>
      <c r="E33" s="167">
        <v>114.63142733059361</v>
      </c>
      <c r="G33" s="168">
        <v>0</v>
      </c>
      <c r="H33" s="168">
        <f>ROUND(J33*(
(100+$E$33)/200*
IF(VALUE($C$11)&lt;2021,$E$32/100,1)
),8)</f>
        <v>0</v>
      </c>
      <c r="I33" s="168">
        <f>ROUND(K33*(
(100+$E$33)/200*
IF(VALUE($C$11)&lt;2021,$E$32/100,1)
),8)</f>
        <v>0</v>
      </c>
      <c r="J33" s="168">
        <v>0</v>
      </c>
      <c r="K33" s="168">
        <v>0</v>
      </c>
    </row>
    <row r="34" spans="1:11" x14ac:dyDescent="0.2">
      <c r="A34" s="146">
        <v>6.3</v>
      </c>
      <c r="B34" s="170" t="s">
        <v>29</v>
      </c>
      <c r="C34" s="164">
        <f t="shared" si="0"/>
        <v>0</v>
      </c>
      <c r="E34" s="167">
        <v>109.09646626082731</v>
      </c>
      <c r="G34" s="168">
        <v>0</v>
      </c>
      <c r="H34" s="168">
        <f>ROUND(J34*(
(100+$E$34)/200*
IF(VALUE($C$11)&lt;2022,$E$33/100,1)*
IF(VALUE($C$11)&lt;2021,$E$32/100,1)
),8)</f>
        <v>0</v>
      </c>
      <c r="I34" s="168">
        <f>ROUND(K34*(
(100+$E$34)/200*
IF(VALUE($C$11)&lt;2022,$E$33/100,1)*
IF(VALUE($C$11)&lt;2021,$E$32/100,1)
),8)</f>
        <v>0</v>
      </c>
      <c r="J34" s="168">
        <v>0</v>
      </c>
      <c r="K34" s="168">
        <v>0</v>
      </c>
    </row>
    <row r="35" spans="1:11" x14ac:dyDescent="0.2">
      <c r="A35" s="146">
        <v>6.4</v>
      </c>
      <c r="B35" s="170" t="s">
        <v>30</v>
      </c>
      <c r="C35" s="164">
        <f t="shared" si="0"/>
        <v>0</v>
      </c>
      <c r="E35" s="167">
        <v>109.11350326220534</v>
      </c>
      <c r="G35" s="168">
        <v>0</v>
      </c>
      <c r="H35" s="168">
        <f>ROUND(J35*(
(100+$E$35)/200*
IF(VALUE($C$11)&lt;2023,$E$34/100,1)*
IF(VALUE($C$11)&lt;2022,$E$33/100,1)*
IF(VALUE($C$11)&lt;2021,$E$32/100,1)
),8)</f>
        <v>0</v>
      </c>
      <c r="I35" s="168">
        <f>ROUND(K35*(
(100+$E$35)/200*
IF(VALUE($C$11)&lt;2023,$E$34/100,1)*
IF(VALUE($C$11)&lt;2022,$E$33/100,1)*
IF(VALUE($C$11)&lt;2021,$E$32/100,1)
),8)</f>
        <v>0</v>
      </c>
      <c r="J35" s="168">
        <v>0</v>
      </c>
      <c r="K35" s="168">
        <v>0</v>
      </c>
    </row>
    <row r="36" spans="1:11" x14ac:dyDescent="0.2">
      <c r="A36" s="146">
        <v>6.5</v>
      </c>
      <c r="B36" s="170" t="s">
        <v>31</v>
      </c>
      <c r="C36" s="164">
        <f t="shared" si="0"/>
        <v>0</v>
      </c>
      <c r="E36" s="167">
        <v>107.81631706396419</v>
      </c>
      <c r="G36" s="168">
        <v>0</v>
      </c>
      <c r="H36" s="168">
        <f>ROUND(J36*(
(100+$E$36)/200*
IF(VALUE($C$11)&lt;2024,$E$35/100,1)*
IF(VALUE($C$11)&lt;2023,$E$34/100,1)*
IF(VALUE($C$11)&lt;2022,$E$33/100,1)*
IF(VALUE($C$11)&lt;2021,$E$32/100,1)
),8)</f>
        <v>0</v>
      </c>
      <c r="I36" s="168">
        <f>ROUND(K36*(
(100+$E$36)/200*
IF(VALUE($C$11)&lt;2024,$E$35/100,1)*
IF(VALUE($C$11)&lt;2023,$E$34/100,1)*
IF(VALUE($C$11)&lt;2022,$E$33/100,1)*
IF(VALUE($C$11)&lt;2021,$E$32/100,1)
),8)</f>
        <v>0</v>
      </c>
      <c r="J36" s="168">
        <v>0</v>
      </c>
      <c r="K36" s="168">
        <v>0</v>
      </c>
    </row>
    <row r="37" spans="1:11" x14ac:dyDescent="0.2">
      <c r="A37" s="146">
        <v>6.6</v>
      </c>
      <c r="B37" s="170" t="s">
        <v>32</v>
      </c>
      <c r="C37" s="164">
        <f>G37+H37+I37</f>
        <v>0</v>
      </c>
      <c r="E37" s="167">
        <v>105.26289686896166</v>
      </c>
      <c r="G37" s="168">
        <v>0</v>
      </c>
      <c r="H37" s="168">
        <f>ROUND(J37*(
(100+$E$37)/200*
IF(VALUE($C$11)&lt;2025,$E$36/100,1)*
IF(VALUE($C$11)&lt;2024,$E$35/100,1)*
IF(VALUE($C$11)&lt;2023,$E$34/100,1)*
IF(VALUE($C$11)&lt;2022,$E$33/100,1)*
IF(VALUE($C$11)&lt;2021,$E$32/100,1)
),8)</f>
        <v>0</v>
      </c>
      <c r="I37" s="168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68">
        <v>0</v>
      </c>
      <c r="K37" s="168">
        <v>0</v>
      </c>
    </row>
    <row r="38" spans="1:11" x14ac:dyDescent="0.2">
      <c r="A38" s="146">
        <v>6.7</v>
      </c>
      <c r="B38" s="170" t="s">
        <v>33</v>
      </c>
      <c r="C38" s="164">
        <f t="shared" ref="C38:C39" si="1">G38+H38+I38</f>
        <v>0</v>
      </c>
      <c r="E38" s="167">
        <v>104.42089798933949</v>
      </c>
      <c r="G38" s="168">
        <v>0</v>
      </c>
      <c r="H38" s="168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8" s="168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68">
        <v>0</v>
      </c>
      <c r="K38" s="168">
        <v>0</v>
      </c>
    </row>
    <row r="39" spans="1:11" x14ac:dyDescent="0.2">
      <c r="A39" s="146">
        <v>6.8</v>
      </c>
      <c r="B39" s="170" t="s">
        <v>34</v>
      </c>
      <c r="C39" s="164">
        <f t="shared" si="1"/>
        <v>0</v>
      </c>
      <c r="E39" s="167">
        <v>104.42089798933949</v>
      </c>
      <c r="G39" s="168">
        <v>0</v>
      </c>
      <c r="H39" s="168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68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68">
        <v>0</v>
      </c>
      <c r="K39" s="168">
        <v>0</v>
      </c>
    </row>
    <row r="40" spans="1:11" x14ac:dyDescent="0.2">
      <c r="A40" s="146">
        <v>6.9</v>
      </c>
      <c r="B40" s="170" t="s">
        <v>292</v>
      </c>
      <c r="C40" s="164">
        <f>G40+H40+I40</f>
        <v>0</v>
      </c>
      <c r="E40" s="167">
        <v>104.42089798933949</v>
      </c>
      <c r="G40" s="168">
        <v>0</v>
      </c>
      <c r="H40" s="168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0" s="168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0" s="168">
        <v>0</v>
      </c>
      <c r="K40" s="168">
        <v>0</v>
      </c>
    </row>
    <row r="41" spans="1:11" x14ac:dyDescent="0.2">
      <c r="A41" s="169">
        <v>6.1</v>
      </c>
      <c r="B41" s="170" t="s">
        <v>293</v>
      </c>
      <c r="C41" s="164">
        <f t="shared" ref="C41:C42" si="2">G41+H41+I41</f>
        <v>733.24991193000005</v>
      </c>
      <c r="E41" s="167">
        <v>104.42089798933949</v>
      </c>
      <c r="G41" s="168">
        <v>0</v>
      </c>
      <c r="H41" s="168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733.24991193000005</v>
      </c>
      <c r="I41" s="168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68">
        <v>466.38595000000004</v>
      </c>
      <c r="K41" s="168">
        <v>0</v>
      </c>
    </row>
    <row r="42" spans="1:11" x14ac:dyDescent="0.2">
      <c r="A42" s="169">
        <v>6.11</v>
      </c>
      <c r="B42" s="170" t="s">
        <v>294</v>
      </c>
      <c r="C42" s="164">
        <f t="shared" si="2"/>
        <v>34185.054584500002</v>
      </c>
      <c r="E42" s="167">
        <v>104.42089798933949</v>
      </c>
      <c r="G42" s="168">
        <v>0</v>
      </c>
      <c r="H42" s="168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32681.552294820001</v>
      </c>
      <c r="I42" s="168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1503.5022896800001</v>
      </c>
      <c r="J42" s="168">
        <v>19907.131799999999</v>
      </c>
      <c r="K42" s="168">
        <v>915.81997000000001</v>
      </c>
    </row>
    <row r="43" spans="1:11" ht="24" x14ac:dyDescent="0.2">
      <c r="A43" s="162">
        <v>7</v>
      </c>
      <c r="B43" s="163" t="s">
        <v>35</v>
      </c>
      <c r="C43" s="164">
        <f>C22+C23+(C24+C25-G24)+G26+C31</f>
        <v>34918.304496429999</v>
      </c>
      <c r="E43" s="159"/>
      <c r="G43" s="168">
        <f>SUM(F32:G41)-(C26+C27)-G24+G26</f>
        <v>0</v>
      </c>
      <c r="H43" s="168"/>
      <c r="I43" s="168"/>
      <c r="J43" s="168">
        <f>SUM(J32:J42)-(C29)</f>
        <v>-2.3537504603154957E-6</v>
      </c>
      <c r="K43" s="168">
        <f>SUM(K32:K42)-(C30)</f>
        <v>-5.6894100453064311E-6</v>
      </c>
    </row>
    <row r="44" spans="1:11" ht="15" x14ac:dyDescent="0.2">
      <c r="A44" s="140"/>
      <c r="C44" s="140"/>
    </row>
    <row r="45" spans="1:11" ht="25.5" customHeight="1" x14ac:dyDescent="0.2">
      <c r="A45" s="176" t="s">
        <v>39</v>
      </c>
      <c r="B45" s="176"/>
      <c r="C45" s="176"/>
    </row>
    <row r="47" spans="1:11" x14ac:dyDescent="0.2">
      <c r="C47" s="154"/>
    </row>
  </sheetData>
  <mergeCells count="12">
    <mergeCell ref="J28:K28"/>
    <mergeCell ref="H29:H30"/>
    <mergeCell ref="I29:I30"/>
    <mergeCell ref="J29:J30"/>
    <mergeCell ref="K29:K30"/>
    <mergeCell ref="G28:G30"/>
    <mergeCell ref="H28:I28"/>
    <mergeCell ref="A45:C45"/>
    <mergeCell ref="A4:C4"/>
    <mergeCell ref="A6:C6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tabSelected="1" zoomScale="85" zoomScaleNormal="85" workbookViewId="0">
      <selection activeCell="C41" sqref="C41"/>
    </sheetView>
  </sheetViews>
  <sheetFormatPr defaultColWidth="11.5703125" defaultRowHeight="15" x14ac:dyDescent="0.25"/>
  <cols>
    <col min="1" max="1" width="5.5703125" style="7" customWidth="1"/>
    <col min="2" max="2" width="25.140625" style="7" customWidth="1"/>
    <col min="3" max="3" width="57.7109375" style="7" customWidth="1"/>
    <col min="4" max="8" width="12.5703125" style="7" customWidth="1"/>
  </cols>
  <sheetData>
    <row r="1" spans="1:8" ht="15" customHeight="1" x14ac:dyDescent="0.25">
      <c r="A1" s="6"/>
      <c r="B1" s="1"/>
      <c r="C1" s="1"/>
      <c r="D1" s="6"/>
      <c r="E1" s="6"/>
      <c r="F1" s="6"/>
      <c r="G1" s="6"/>
      <c r="H1" s="55" t="s">
        <v>40</v>
      </c>
    </row>
    <row r="2" spans="1:8" ht="15" customHeight="1" x14ac:dyDescent="0.25">
      <c r="A2" s="6"/>
      <c r="B2" s="1"/>
      <c r="C2" s="56"/>
      <c r="D2" s="6"/>
      <c r="E2" s="57"/>
      <c r="F2" s="58"/>
      <c r="G2" s="57"/>
      <c r="H2" s="59" t="s">
        <v>41</v>
      </c>
    </row>
    <row r="3" spans="1:8" ht="15" customHeight="1" x14ac:dyDescent="0.25">
      <c r="A3" s="6"/>
      <c r="B3" s="1"/>
      <c r="C3" s="1"/>
      <c r="D3" s="6"/>
      <c r="E3" s="60"/>
      <c r="F3" s="60"/>
      <c r="G3" s="59"/>
      <c r="H3" s="59" t="s">
        <v>42</v>
      </c>
    </row>
    <row r="4" spans="1:8" ht="15" customHeight="1" x14ac:dyDescent="0.25">
      <c r="A4" s="6"/>
      <c r="B4" s="1"/>
      <c r="C4" s="1"/>
      <c r="D4" s="44"/>
      <c r="E4" s="59"/>
      <c r="F4" s="194" t="s">
        <v>43</v>
      </c>
      <c r="G4" s="194"/>
      <c r="H4" s="194"/>
    </row>
    <row r="5" spans="1:8" ht="15" customHeight="1" x14ac:dyDescent="0.25">
      <c r="A5" s="6"/>
      <c r="B5" s="2"/>
      <c r="C5" s="1"/>
      <c r="D5" s="6"/>
      <c r="E5" s="194" t="s">
        <v>44</v>
      </c>
      <c r="F5" s="194"/>
      <c r="G5" s="194"/>
      <c r="H5" s="194"/>
    </row>
    <row r="6" spans="1:8" ht="15" customHeight="1" x14ac:dyDescent="0.25">
      <c r="A6" s="6"/>
      <c r="B6" s="1"/>
      <c r="C6" s="1"/>
      <c r="D6" s="2"/>
      <c r="E6" s="58"/>
      <c r="F6" s="58"/>
      <c r="G6" s="57"/>
      <c r="H6" s="57"/>
    </row>
    <row r="7" spans="1:8" ht="15" customHeight="1" x14ac:dyDescent="0.25">
      <c r="A7" s="6"/>
      <c r="B7" s="61" t="s">
        <v>45</v>
      </c>
      <c r="C7" s="62"/>
      <c r="D7" s="6"/>
      <c r="E7" s="194" t="s">
        <v>46</v>
      </c>
      <c r="F7" s="194"/>
      <c r="G7" s="194"/>
      <c r="H7" s="194"/>
    </row>
    <row r="8" spans="1:8" ht="15" customHeight="1" x14ac:dyDescent="0.25">
      <c r="A8" s="6"/>
      <c r="B8" s="63"/>
      <c r="C8" s="61" t="s">
        <v>47</v>
      </c>
      <c r="D8" s="2"/>
      <c r="E8" s="2"/>
      <c r="F8" s="2"/>
      <c r="G8" s="6"/>
      <c r="H8" s="6"/>
    </row>
    <row r="9" spans="1:8" ht="17.100000000000001" customHeight="1" x14ac:dyDescent="0.25">
      <c r="A9" s="42"/>
      <c r="B9" s="45"/>
      <c r="C9" s="43"/>
      <c r="D9" s="46"/>
      <c r="E9" s="47"/>
      <c r="F9" s="46"/>
      <c r="G9" s="6"/>
      <c r="H9" s="6"/>
    </row>
    <row r="10" spans="1:8" ht="15.75" customHeight="1" x14ac:dyDescent="0.25">
      <c r="A10" s="15"/>
      <c r="B10" s="15" t="s">
        <v>48</v>
      </c>
      <c r="C10" s="197" t="s">
        <v>49</v>
      </c>
      <c r="D10" s="197"/>
      <c r="E10" s="197"/>
      <c r="F10" s="197"/>
      <c r="G10" s="197"/>
      <c r="H10" s="197"/>
    </row>
    <row r="11" spans="1:8" ht="15.75" customHeight="1" x14ac:dyDescent="0.25">
      <c r="A11" s="49"/>
      <c r="B11" s="49"/>
      <c r="C11" s="198" t="s">
        <v>50</v>
      </c>
      <c r="D11" s="198"/>
      <c r="E11" s="198"/>
      <c r="F11" s="198"/>
      <c r="G11" s="198"/>
      <c r="H11" s="198"/>
    </row>
    <row r="12" spans="1:8" ht="15.75" customHeight="1" x14ac:dyDescent="0.25">
      <c r="A12" s="15"/>
      <c r="B12" s="15" t="s">
        <v>51</v>
      </c>
      <c r="C12" s="15"/>
      <c r="D12" s="15"/>
      <c r="E12" s="15"/>
      <c r="F12" s="15"/>
      <c r="G12" s="15"/>
      <c r="H12" s="15"/>
    </row>
    <row r="13" spans="1:8" ht="15.75" customHeight="1" x14ac:dyDescent="0.25">
      <c r="A13" s="15"/>
      <c r="B13" s="15"/>
      <c r="C13" s="15"/>
      <c r="D13" s="15"/>
      <c r="E13" s="15"/>
      <c r="F13" s="15"/>
      <c r="G13" s="15"/>
      <c r="H13" s="15"/>
    </row>
    <row r="14" spans="1:8" ht="35.1" customHeight="1" x14ac:dyDescent="0.25">
      <c r="A14" s="15"/>
      <c r="B14" s="51" t="s">
        <v>52</v>
      </c>
      <c r="C14" s="54">
        <f>H111</f>
        <v>21289.33772804316</v>
      </c>
      <c r="D14" s="14" t="s">
        <v>53</v>
      </c>
      <c r="E14" s="15"/>
      <c r="F14" s="15"/>
      <c r="G14" s="15"/>
      <c r="H14" s="15"/>
    </row>
    <row r="15" spans="1:8" ht="6" customHeight="1" x14ac:dyDescent="0.25">
      <c r="A15" s="15"/>
      <c r="B15" s="15"/>
      <c r="C15" s="48"/>
      <c r="D15" s="48"/>
      <c r="E15" s="48"/>
      <c r="F15" s="48"/>
      <c r="G15" s="48"/>
      <c r="H15" s="48"/>
    </row>
    <row r="16" spans="1:8" ht="15.75" customHeight="1" x14ac:dyDescent="0.25">
      <c r="A16" s="49"/>
      <c r="B16" s="49"/>
      <c r="C16" s="49"/>
      <c r="D16" s="49"/>
      <c r="E16" s="49"/>
      <c r="F16" s="49"/>
      <c r="G16" s="49"/>
      <c r="H16" s="49"/>
    </row>
    <row r="17" spans="1:8" ht="15.75" customHeight="1" x14ac:dyDescent="0.25">
      <c r="A17" s="15"/>
      <c r="B17" s="15"/>
      <c r="C17" s="15"/>
      <c r="D17" s="15"/>
      <c r="E17" s="15"/>
      <c r="F17" s="15"/>
      <c r="G17" s="15"/>
      <c r="H17" s="15"/>
    </row>
    <row r="18" spans="1:8" ht="15.75" customHeight="1" x14ac:dyDescent="0.25">
      <c r="A18" s="15"/>
      <c r="B18" s="15" t="s">
        <v>54</v>
      </c>
      <c r="C18" s="15"/>
      <c r="D18" s="15"/>
      <c r="E18" s="15"/>
      <c r="F18" s="15"/>
      <c r="G18" s="15"/>
      <c r="H18" s="15"/>
    </row>
    <row r="19" spans="1:8" x14ac:dyDescent="0.25">
      <c r="A19" s="42"/>
      <c r="B19" s="45"/>
      <c r="C19" s="43"/>
      <c r="D19" s="46"/>
      <c r="E19" s="47"/>
      <c r="F19" s="46"/>
      <c r="G19" s="6"/>
      <c r="H19" s="6"/>
    </row>
    <row r="20" spans="1:8" x14ac:dyDescent="0.25">
      <c r="A20" s="42"/>
      <c r="B20" s="45"/>
      <c r="C20" s="43"/>
      <c r="D20" s="46"/>
      <c r="E20" s="47"/>
      <c r="F20" s="46"/>
      <c r="G20" s="6"/>
      <c r="H20" s="6"/>
    </row>
    <row r="21" spans="1:8" x14ac:dyDescent="0.25">
      <c r="A21" s="42"/>
      <c r="B21" s="45"/>
      <c r="C21" s="43"/>
      <c r="D21" s="46"/>
      <c r="E21" s="47"/>
      <c r="F21" s="46"/>
      <c r="G21" s="6"/>
      <c r="H21" s="6"/>
    </row>
    <row r="22" spans="1:8" x14ac:dyDescent="0.25">
      <c r="A22" s="42"/>
      <c r="B22" s="45"/>
      <c r="C22" s="43"/>
      <c r="D22" s="46"/>
      <c r="E22" s="47"/>
      <c r="F22" s="46"/>
      <c r="G22" s="6"/>
      <c r="H22" s="6"/>
    </row>
    <row r="23" spans="1:8" x14ac:dyDescent="0.25">
      <c r="A23" s="42"/>
      <c r="B23" s="45"/>
      <c r="C23" s="43"/>
      <c r="D23" s="46"/>
      <c r="E23" s="47"/>
      <c r="F23" s="46"/>
      <c r="G23" s="6"/>
      <c r="H23" s="6"/>
    </row>
    <row r="24" spans="1:8" ht="15" customHeight="1" x14ac:dyDescent="0.25">
      <c r="A24" s="195" t="s">
        <v>55</v>
      </c>
      <c r="B24" s="195"/>
      <c r="C24" s="195"/>
      <c r="D24" s="195"/>
      <c r="E24" s="195"/>
      <c r="F24" s="195"/>
      <c r="G24" s="195"/>
      <c r="H24" s="195"/>
    </row>
    <row r="25" spans="1:8" x14ac:dyDescent="0.25">
      <c r="A25" s="44"/>
      <c r="B25" s="44"/>
      <c r="C25" s="44"/>
      <c r="D25" s="44"/>
      <c r="E25" s="44"/>
      <c r="F25" s="44"/>
      <c r="G25" s="44"/>
      <c r="H25" s="44"/>
    </row>
    <row r="26" spans="1:8" ht="35.1" customHeight="1" x14ac:dyDescent="0.25">
      <c r="A26" s="196" t="s">
        <v>270</v>
      </c>
      <c r="B26" s="196"/>
      <c r="C26" s="196"/>
      <c r="D26" s="196"/>
      <c r="E26" s="196"/>
      <c r="F26" s="196"/>
      <c r="G26" s="196"/>
      <c r="H26" s="196"/>
    </row>
    <row r="27" spans="1:8" ht="15" customHeight="1" x14ac:dyDescent="0.25">
      <c r="A27" s="6"/>
      <c r="B27" s="2"/>
      <c r="C27" s="184" t="s">
        <v>56</v>
      </c>
      <c r="D27" s="184"/>
      <c r="E27" s="184"/>
      <c r="F27" s="184"/>
      <c r="G27" s="184"/>
      <c r="H27" s="6"/>
    </row>
    <row r="28" spans="1:8" ht="15" customHeight="1" x14ac:dyDescent="0.25">
      <c r="A28" s="6"/>
      <c r="B28" s="2"/>
      <c r="C28" s="53"/>
      <c r="D28" s="53"/>
      <c r="E28" s="53"/>
      <c r="F28" s="53"/>
      <c r="G28" s="53"/>
      <c r="H28" s="6"/>
    </row>
    <row r="29" spans="1:8" ht="15" customHeight="1" x14ac:dyDescent="0.25">
      <c r="A29" s="6"/>
      <c r="B29" s="185" t="s">
        <v>57</v>
      </c>
      <c r="C29" s="185"/>
      <c r="D29" s="185"/>
      <c r="E29" s="185"/>
      <c r="F29" s="185"/>
      <c r="G29" s="185"/>
      <c r="H29" s="185"/>
    </row>
    <row r="30" spans="1:8" ht="12.75" customHeight="1" x14ac:dyDescent="0.25">
      <c r="A30" s="186" t="s">
        <v>58</v>
      </c>
      <c r="B30" s="186" t="s">
        <v>59</v>
      </c>
      <c r="C30" s="187" t="s">
        <v>60</v>
      </c>
      <c r="D30" s="191" t="s">
        <v>61</v>
      </c>
      <c r="E30" s="192"/>
      <c r="F30" s="192"/>
      <c r="G30" s="192"/>
      <c r="H30" s="193"/>
    </row>
    <row r="31" spans="1:8" ht="9.75" customHeight="1" x14ac:dyDescent="0.25">
      <c r="A31" s="186"/>
      <c r="B31" s="186"/>
      <c r="C31" s="187"/>
      <c r="D31" s="186" t="s">
        <v>62</v>
      </c>
      <c r="E31" s="186" t="s">
        <v>63</v>
      </c>
      <c r="F31" s="186" t="s">
        <v>64</v>
      </c>
      <c r="G31" s="186" t="s">
        <v>65</v>
      </c>
      <c r="H31" s="188" t="s">
        <v>66</v>
      </c>
    </row>
    <row r="32" spans="1:8" ht="9.75" customHeight="1" x14ac:dyDescent="0.25">
      <c r="A32" s="186"/>
      <c r="B32" s="186"/>
      <c r="C32" s="187"/>
      <c r="D32" s="186"/>
      <c r="E32" s="186"/>
      <c r="F32" s="186"/>
      <c r="G32" s="186"/>
      <c r="H32" s="189"/>
    </row>
    <row r="33" spans="1:8" ht="9.75" customHeight="1" x14ac:dyDescent="0.25">
      <c r="A33" s="186"/>
      <c r="B33" s="186"/>
      <c r="C33" s="187"/>
      <c r="D33" s="186"/>
      <c r="E33" s="186"/>
      <c r="F33" s="186"/>
      <c r="G33" s="186"/>
      <c r="H33" s="190"/>
    </row>
    <row r="34" spans="1:8" ht="15" customHeight="1" x14ac:dyDescent="0.25">
      <c r="A34" s="50">
        <v>1</v>
      </c>
      <c r="B34" s="50">
        <v>2</v>
      </c>
      <c r="C34" s="50">
        <v>3</v>
      </c>
      <c r="D34" s="50">
        <v>4</v>
      </c>
      <c r="E34" s="50">
        <v>5</v>
      </c>
      <c r="F34" s="50">
        <v>6</v>
      </c>
      <c r="G34" s="50">
        <v>7</v>
      </c>
      <c r="H34" s="50">
        <v>8</v>
      </c>
    </row>
    <row r="35" spans="1:8" ht="15" hidden="1" customHeight="1" x14ac:dyDescent="0.25">
      <c r="A35" s="181" t="s">
        <v>67</v>
      </c>
      <c r="B35" s="181"/>
      <c r="C35" s="181"/>
      <c r="D35" s="181"/>
      <c r="E35" s="181"/>
      <c r="F35" s="181"/>
      <c r="G35" s="181"/>
      <c r="H35" s="181"/>
    </row>
    <row r="36" spans="1:8" hidden="1" x14ac:dyDescent="0.25">
      <c r="A36" s="3"/>
      <c r="B36" s="66"/>
      <c r="C36" s="64"/>
      <c r="D36" s="65"/>
      <c r="E36" s="65"/>
      <c r="F36" s="65"/>
      <c r="G36" s="65"/>
      <c r="H36" s="65"/>
    </row>
    <row r="37" spans="1:8" hidden="1" x14ac:dyDescent="0.25">
      <c r="A37" s="3"/>
      <c r="B37" s="66"/>
      <c r="C37" s="64"/>
      <c r="D37" s="65"/>
      <c r="E37" s="65"/>
      <c r="F37" s="65"/>
      <c r="G37" s="65"/>
      <c r="H37" s="65"/>
    </row>
    <row r="38" spans="1:8" ht="15" hidden="1" customHeight="1" x14ac:dyDescent="0.25">
      <c r="A38" s="50"/>
      <c r="B38" s="67"/>
      <c r="C38" s="4" t="s">
        <v>68</v>
      </c>
      <c r="D38" s="65">
        <f>SUM(D36:D36)</f>
        <v>0</v>
      </c>
      <c r="E38" s="65">
        <f>SUM(E36:E36)</f>
        <v>0</v>
      </c>
      <c r="F38" s="65">
        <f>SUM(F36:F36)</f>
        <v>0</v>
      </c>
      <c r="G38" s="65">
        <f>SUM(G36:G36)</f>
        <v>0</v>
      </c>
      <c r="H38" s="65">
        <f>SUM(D38:G38)</f>
        <v>0</v>
      </c>
    </row>
    <row r="39" spans="1:8" ht="15" customHeight="1" x14ac:dyDescent="0.25">
      <c r="A39" s="181" t="s">
        <v>69</v>
      </c>
      <c r="B39" s="181"/>
      <c r="C39" s="181"/>
      <c r="D39" s="181"/>
      <c r="E39" s="181"/>
      <c r="F39" s="181"/>
      <c r="G39" s="181"/>
      <c r="H39" s="181"/>
    </row>
    <row r="40" spans="1:8" ht="25.5" customHeight="1" x14ac:dyDescent="0.25">
      <c r="A40" s="3">
        <v>1</v>
      </c>
      <c r="B40" s="4" t="s">
        <v>70</v>
      </c>
      <c r="C40" s="64" t="s">
        <v>71</v>
      </c>
      <c r="D40" s="65">
        <f>57.094495468807*2</f>
        <v>114.18899093761399</v>
      </c>
      <c r="E40" s="65">
        <f>1803.2683386787*2</f>
        <v>3606.5366773574001</v>
      </c>
      <c r="F40" s="65">
        <f>463.72249595186*2</f>
        <v>927.44499190372005</v>
      </c>
      <c r="G40" s="65">
        <f>0*2</f>
        <v>0</v>
      </c>
      <c r="H40" s="65">
        <f>SUM(D40:G40)</f>
        <v>4648.1706601987344</v>
      </c>
    </row>
    <row r="41" spans="1:8" ht="25.5" customHeight="1" x14ac:dyDescent="0.25">
      <c r="A41" s="3">
        <v>2</v>
      </c>
      <c r="B41" s="4" t="s">
        <v>72</v>
      </c>
      <c r="C41" s="64" t="s">
        <v>259</v>
      </c>
      <c r="D41" s="65">
        <f>0*1</f>
        <v>0</v>
      </c>
      <c r="E41" s="65">
        <f>1523.2481586123*1</f>
        <v>1523.2481586122999</v>
      </c>
      <c r="F41" s="65">
        <f>8462.4845786938*1</f>
        <v>8462.4845786938004</v>
      </c>
      <c r="G41" s="65">
        <f>0*1</f>
        <v>0</v>
      </c>
      <c r="H41" s="65">
        <f>SUM(D41:G41)</f>
        <v>9985.7327373060998</v>
      </c>
    </row>
    <row r="42" spans="1:8" hidden="1" x14ac:dyDescent="0.25">
      <c r="A42" s="3"/>
      <c r="B42" s="66"/>
      <c r="C42" s="64"/>
      <c r="D42" s="65"/>
      <c r="E42" s="65"/>
      <c r="F42" s="65"/>
      <c r="G42" s="65"/>
      <c r="H42" s="65"/>
    </row>
    <row r="43" spans="1:8" hidden="1" x14ac:dyDescent="0.25">
      <c r="A43" s="3"/>
      <c r="B43" s="66"/>
      <c r="C43" s="64"/>
      <c r="D43" s="65"/>
      <c r="E43" s="65"/>
      <c r="F43" s="65"/>
      <c r="G43" s="65"/>
      <c r="H43" s="65"/>
    </row>
    <row r="44" spans="1:8" ht="15" customHeight="1" x14ac:dyDescent="0.25">
      <c r="A44" s="50"/>
      <c r="B44" s="67"/>
      <c r="C44" s="67" t="s">
        <v>73</v>
      </c>
      <c r="D44" s="65">
        <f>SUM(D40:D42)</f>
        <v>114.18899093761399</v>
      </c>
      <c r="E44" s="65">
        <f>SUM(E40:E42)</f>
        <v>5129.7848359697</v>
      </c>
      <c r="F44" s="65">
        <f>SUM(F40:F42)</f>
        <v>9389.9295705975201</v>
      </c>
      <c r="G44" s="65">
        <f>SUM(G40:G42)</f>
        <v>0</v>
      </c>
      <c r="H44" s="65">
        <f>SUM(D44:G44)</f>
        <v>14633.903397504833</v>
      </c>
    </row>
    <row r="45" spans="1:8" ht="15" customHeight="1" x14ac:dyDescent="0.25">
      <c r="A45" s="50"/>
      <c r="B45" s="67"/>
      <c r="C45" s="4" t="s">
        <v>74</v>
      </c>
      <c r="D45" s="65">
        <f>D38+D44</f>
        <v>114.18899093761399</v>
      </c>
      <c r="E45" s="65">
        <f>E38+E44</f>
        <v>5129.7848359697</v>
      </c>
      <c r="F45" s="65">
        <f>F38+F44</f>
        <v>9389.9295705975201</v>
      </c>
      <c r="G45" s="65">
        <f>G38+G44</f>
        <v>0</v>
      </c>
      <c r="H45" s="65">
        <f>SUM(D45:G45)</f>
        <v>14633.903397504833</v>
      </c>
    </row>
    <row r="46" spans="1:8" ht="15" hidden="1" customHeight="1" x14ac:dyDescent="0.25">
      <c r="A46" s="181" t="s">
        <v>75</v>
      </c>
      <c r="B46" s="181"/>
      <c r="C46" s="181"/>
      <c r="D46" s="181"/>
      <c r="E46" s="181"/>
      <c r="F46" s="181"/>
      <c r="G46" s="181"/>
      <c r="H46" s="181"/>
    </row>
    <row r="47" spans="1:8" hidden="1" x14ac:dyDescent="0.25">
      <c r="A47" s="3"/>
      <c r="B47" s="66"/>
      <c r="C47" s="64"/>
      <c r="D47" s="65"/>
      <c r="E47" s="65"/>
      <c r="F47" s="65"/>
      <c r="G47" s="65"/>
      <c r="H47" s="65"/>
    </row>
    <row r="48" spans="1:8" hidden="1" x14ac:dyDescent="0.25">
      <c r="A48" s="3"/>
      <c r="B48" s="66"/>
      <c r="C48" s="64"/>
      <c r="D48" s="65"/>
      <c r="E48" s="65"/>
      <c r="F48" s="65"/>
      <c r="G48" s="65"/>
      <c r="H48" s="65"/>
    </row>
    <row r="49" spans="1:8" ht="15" hidden="1" customHeight="1" x14ac:dyDescent="0.25">
      <c r="A49" s="50"/>
      <c r="B49" s="67"/>
      <c r="C49" s="67" t="s">
        <v>76</v>
      </c>
      <c r="D49" s="65">
        <f>SUM(D47:D47)</f>
        <v>0</v>
      </c>
      <c r="E49" s="65">
        <f>SUM(E47:E47)</f>
        <v>0</v>
      </c>
      <c r="F49" s="65">
        <f>SUM(F47:F47)</f>
        <v>0</v>
      </c>
      <c r="G49" s="65">
        <f>SUM(G47:G47)</f>
        <v>0</v>
      </c>
      <c r="H49" s="65">
        <f>SUM(D49:G49)</f>
        <v>0</v>
      </c>
    </row>
    <row r="50" spans="1:8" ht="15" hidden="1" customHeight="1" x14ac:dyDescent="0.25">
      <c r="A50" s="50"/>
      <c r="B50" s="67"/>
      <c r="C50" s="4" t="s">
        <v>77</v>
      </c>
      <c r="D50" s="65">
        <f>D45+D49</f>
        <v>114.18899093761399</v>
      </c>
      <c r="E50" s="65">
        <f>E45+E49</f>
        <v>5129.7848359697</v>
      </c>
      <c r="F50" s="65">
        <f>F45+F49</f>
        <v>9389.9295705975201</v>
      </c>
      <c r="G50" s="65">
        <f>G45+G49</f>
        <v>0</v>
      </c>
      <c r="H50" s="65">
        <f>SUM(D50:G50)</f>
        <v>14633.903397504833</v>
      </c>
    </row>
    <row r="51" spans="1:8" ht="15" hidden="1" customHeight="1" x14ac:dyDescent="0.25">
      <c r="A51" s="181" t="s">
        <v>78</v>
      </c>
      <c r="B51" s="181"/>
      <c r="C51" s="181"/>
      <c r="D51" s="181"/>
      <c r="E51" s="181"/>
      <c r="F51" s="181"/>
      <c r="G51" s="181"/>
      <c r="H51" s="181"/>
    </row>
    <row r="52" spans="1:8" hidden="1" x14ac:dyDescent="0.25">
      <c r="A52" s="3"/>
      <c r="B52" s="66"/>
      <c r="C52" s="64"/>
      <c r="D52" s="65"/>
      <c r="E52" s="65"/>
      <c r="F52" s="65"/>
      <c r="G52" s="65"/>
      <c r="H52" s="65"/>
    </row>
    <row r="53" spans="1:8" hidden="1" x14ac:dyDescent="0.25">
      <c r="A53" s="3"/>
      <c r="B53" s="66"/>
      <c r="C53" s="64"/>
      <c r="D53" s="65"/>
      <c r="E53" s="65"/>
      <c r="F53" s="65"/>
      <c r="G53" s="65"/>
      <c r="H53" s="65"/>
    </row>
    <row r="54" spans="1:8" ht="15" hidden="1" customHeight="1" x14ac:dyDescent="0.25">
      <c r="A54" s="50"/>
      <c r="B54" s="67"/>
      <c r="C54" s="67" t="s">
        <v>79</v>
      </c>
      <c r="D54" s="65">
        <f>SUM(D52:D52)</f>
        <v>0</v>
      </c>
      <c r="E54" s="65">
        <f>SUM(E52:E52)</f>
        <v>0</v>
      </c>
      <c r="F54" s="65">
        <f>SUM(F52:F52)</f>
        <v>0</v>
      </c>
      <c r="G54" s="65">
        <f>SUM(G52:G52)</f>
        <v>0</v>
      </c>
      <c r="H54" s="65">
        <f>SUM(D54:G54)</f>
        <v>0</v>
      </c>
    </row>
    <row r="55" spans="1:8" ht="15" hidden="1" customHeight="1" x14ac:dyDescent="0.25">
      <c r="A55" s="50"/>
      <c r="B55" s="67"/>
      <c r="C55" s="4" t="s">
        <v>80</v>
      </c>
      <c r="D55" s="65">
        <f>D50+D54</f>
        <v>114.18899093761399</v>
      </c>
      <c r="E55" s="65">
        <f>E50+E54</f>
        <v>5129.7848359697</v>
      </c>
      <c r="F55" s="65">
        <f>F50+F54</f>
        <v>9389.9295705975201</v>
      </c>
      <c r="G55" s="65">
        <f>G50+G54</f>
        <v>0</v>
      </c>
      <c r="H55" s="65">
        <f>SUM(D55:G55)</f>
        <v>14633.903397504833</v>
      </c>
    </row>
    <row r="56" spans="1:8" ht="15" hidden="1" customHeight="1" x14ac:dyDescent="0.25">
      <c r="A56" s="181" t="s">
        <v>81</v>
      </c>
      <c r="B56" s="181"/>
      <c r="C56" s="181"/>
      <c r="D56" s="181"/>
      <c r="E56" s="181"/>
      <c r="F56" s="181"/>
      <c r="G56" s="181"/>
      <c r="H56" s="181"/>
    </row>
    <row r="57" spans="1:8" hidden="1" x14ac:dyDescent="0.25">
      <c r="A57" s="3"/>
      <c r="B57" s="66"/>
      <c r="C57" s="64"/>
      <c r="D57" s="65"/>
      <c r="E57" s="65"/>
      <c r="F57" s="65"/>
      <c r="G57" s="65"/>
      <c r="H57" s="65"/>
    </row>
    <row r="58" spans="1:8" hidden="1" x14ac:dyDescent="0.25">
      <c r="A58" s="3"/>
      <c r="B58" s="66"/>
      <c r="C58" s="64"/>
      <c r="D58" s="65"/>
      <c r="E58" s="65"/>
      <c r="F58" s="65"/>
      <c r="G58" s="65"/>
      <c r="H58" s="65"/>
    </row>
    <row r="59" spans="1:8" ht="15" hidden="1" customHeight="1" x14ac:dyDescent="0.25">
      <c r="A59" s="50"/>
      <c r="B59" s="67"/>
      <c r="C59" s="67" t="s">
        <v>82</v>
      </c>
      <c r="D59" s="65">
        <f>SUM(D57:D57)</f>
        <v>0</v>
      </c>
      <c r="E59" s="65">
        <f>SUM(E57:E57)</f>
        <v>0</v>
      </c>
      <c r="F59" s="65">
        <f>SUM(F57:F57)</f>
        <v>0</v>
      </c>
      <c r="G59" s="65">
        <f>SUM(G57:G57)</f>
        <v>0</v>
      </c>
      <c r="H59" s="65">
        <f>SUM(D59:G59)</f>
        <v>0</v>
      </c>
    </row>
    <row r="60" spans="1:8" ht="15" hidden="1" customHeight="1" x14ac:dyDescent="0.25">
      <c r="A60" s="50"/>
      <c r="B60" s="67"/>
      <c r="C60" s="4" t="s">
        <v>83</v>
      </c>
      <c r="D60" s="65">
        <f>D55+D59</f>
        <v>114.18899093761399</v>
      </c>
      <c r="E60" s="65">
        <f>E55+E59</f>
        <v>5129.7848359697</v>
      </c>
      <c r="F60" s="65">
        <f>F55+F59</f>
        <v>9389.9295705975201</v>
      </c>
      <c r="G60" s="65">
        <f>G55+G59</f>
        <v>0</v>
      </c>
      <c r="H60" s="65">
        <f>SUM(D60:G60)</f>
        <v>14633.903397504833</v>
      </c>
    </row>
    <row r="61" spans="1:8" ht="15" hidden="1" customHeight="1" x14ac:dyDescent="0.25">
      <c r="A61" s="181" t="s">
        <v>84</v>
      </c>
      <c r="B61" s="181"/>
      <c r="C61" s="181"/>
      <c r="D61" s="181"/>
      <c r="E61" s="181"/>
      <c r="F61" s="181"/>
      <c r="G61" s="181"/>
      <c r="H61" s="181"/>
    </row>
    <row r="62" spans="1:8" hidden="1" x14ac:dyDescent="0.25">
      <c r="A62" s="3"/>
      <c r="B62" s="66"/>
      <c r="C62" s="64"/>
      <c r="D62" s="65"/>
      <c r="E62" s="65"/>
      <c r="F62" s="65"/>
      <c r="G62" s="65"/>
      <c r="H62" s="65"/>
    </row>
    <row r="63" spans="1:8" hidden="1" x14ac:dyDescent="0.25">
      <c r="A63" s="3"/>
      <c r="B63" s="66"/>
      <c r="C63" s="64"/>
      <c r="D63" s="65"/>
      <c r="E63" s="65"/>
      <c r="F63" s="65"/>
      <c r="G63" s="65"/>
      <c r="H63" s="65"/>
    </row>
    <row r="64" spans="1:8" ht="15" hidden="1" customHeight="1" x14ac:dyDescent="0.25">
      <c r="A64" s="50"/>
      <c r="B64" s="67"/>
      <c r="C64" s="67" t="s">
        <v>85</v>
      </c>
      <c r="D64" s="65">
        <f>SUM(D62:D62)</f>
        <v>0</v>
      </c>
      <c r="E64" s="65">
        <f>SUM(E62:E62)</f>
        <v>0</v>
      </c>
      <c r="F64" s="65">
        <f>SUM(F62:F62)</f>
        <v>0</v>
      </c>
      <c r="G64" s="65">
        <f>SUM(G62:G62)</f>
        <v>0</v>
      </c>
      <c r="H64" s="65">
        <f>SUM(D64:G64)</f>
        <v>0</v>
      </c>
    </row>
    <row r="65" spans="1:8" ht="15" hidden="1" customHeight="1" x14ac:dyDescent="0.25">
      <c r="A65" s="50"/>
      <c r="B65" s="67"/>
      <c r="C65" s="4" t="s">
        <v>86</v>
      </c>
      <c r="D65" s="65">
        <f>D60+D64</f>
        <v>114.18899093761399</v>
      </c>
      <c r="E65" s="65">
        <f>E60+E64</f>
        <v>5129.7848359697</v>
      </c>
      <c r="F65" s="65">
        <f>F60+F64</f>
        <v>9389.9295705975201</v>
      </c>
      <c r="G65" s="65">
        <f>G60+G64</f>
        <v>0</v>
      </c>
      <c r="H65" s="65">
        <f>SUM(D65:G65)</f>
        <v>14633.903397504833</v>
      </c>
    </row>
    <row r="66" spans="1:8" ht="15" customHeight="1" x14ac:dyDescent="0.25">
      <c r="A66" s="181" t="s">
        <v>87</v>
      </c>
      <c r="B66" s="181"/>
      <c r="C66" s="181"/>
      <c r="D66" s="181"/>
      <c r="E66" s="181"/>
      <c r="F66" s="181"/>
      <c r="G66" s="181"/>
      <c r="H66" s="181"/>
    </row>
    <row r="67" spans="1:8" ht="25.5" hidden="1" customHeight="1" x14ac:dyDescent="0.25">
      <c r="A67" s="3">
        <v>3</v>
      </c>
      <c r="B67" s="68" t="s">
        <v>88</v>
      </c>
      <c r="C67" s="68" t="s">
        <v>89</v>
      </c>
      <c r="D67" s="65">
        <f>1.7813482586268*2</f>
        <v>3.5626965172535998</v>
      </c>
      <c r="E67" s="65">
        <f>56.261972166774*2</f>
        <v>112.523944333548</v>
      </c>
      <c r="F67" s="69">
        <v>0</v>
      </c>
      <c r="G67" s="69">
        <v>0</v>
      </c>
      <c r="H67" s="65">
        <f>SUM(D67:G67)</f>
        <v>116.0866408508016</v>
      </c>
    </row>
    <row r="68" spans="1:8" ht="25.5" hidden="1" customHeight="1" x14ac:dyDescent="0.25">
      <c r="A68" s="3">
        <v>4</v>
      </c>
      <c r="B68" s="68" t="s">
        <v>88</v>
      </c>
      <c r="C68" s="68" t="s">
        <v>260</v>
      </c>
      <c r="D68" s="65">
        <f>0*1</f>
        <v>0</v>
      </c>
      <c r="E68" s="65">
        <f>47.525342548702*1</f>
        <v>47.525342548702</v>
      </c>
      <c r="F68" s="69">
        <v>0</v>
      </c>
      <c r="G68" s="69">
        <v>0</v>
      </c>
      <c r="H68" s="65">
        <f>SUM(D68:G68)</f>
        <v>47.525342548702</v>
      </c>
    </row>
    <row r="69" spans="1:8" hidden="1" x14ac:dyDescent="0.25">
      <c r="A69" s="3"/>
      <c r="B69" s="68"/>
      <c r="C69" s="68"/>
      <c r="D69" s="65"/>
      <c r="E69" s="65"/>
      <c r="F69" s="69"/>
      <c r="G69" s="69"/>
      <c r="H69" s="65"/>
    </row>
    <row r="70" spans="1:8" ht="38.25" x14ac:dyDescent="0.25">
      <c r="A70" s="3" t="s">
        <v>90</v>
      </c>
      <c r="B70" s="68" t="s">
        <v>88</v>
      </c>
      <c r="C70" s="68" t="s">
        <v>91</v>
      </c>
      <c r="D70" s="65">
        <f>D67+D68</f>
        <v>3.5626965172535998</v>
      </c>
      <c r="E70" s="65">
        <f>E67+E68</f>
        <v>160.04928688224999</v>
      </c>
      <c r="F70" s="69">
        <f>F67+F68</f>
        <v>0</v>
      </c>
      <c r="G70" s="69">
        <f>G67+G68</f>
        <v>0</v>
      </c>
      <c r="H70" s="65">
        <f>SUM(D70:G70)</f>
        <v>163.6119833995036</v>
      </c>
    </row>
    <row r="71" spans="1:8" hidden="1" x14ac:dyDescent="0.25">
      <c r="A71" s="3"/>
      <c r="B71" s="68"/>
      <c r="C71" s="68"/>
      <c r="D71" s="65"/>
      <c r="E71" s="65"/>
      <c r="F71" s="69"/>
      <c r="G71" s="69"/>
      <c r="H71" s="65"/>
    </row>
    <row r="72" spans="1:8" ht="15" customHeight="1" x14ac:dyDescent="0.25">
      <c r="A72" s="50"/>
      <c r="B72" s="67"/>
      <c r="C72" s="4" t="s">
        <v>92</v>
      </c>
      <c r="D72" s="69">
        <f>SUM(D67:D69)</f>
        <v>3.5626965172535998</v>
      </c>
      <c r="E72" s="69">
        <f>SUM(E67:E69)</f>
        <v>160.04928688224999</v>
      </c>
      <c r="F72" s="69">
        <f>SUM(F67:F69)</f>
        <v>0</v>
      </c>
      <c r="G72" s="69">
        <f>SUM(G67:G69)</f>
        <v>0</v>
      </c>
      <c r="H72" s="65">
        <f>SUM(D72:G72)</f>
        <v>163.6119833995036</v>
      </c>
    </row>
    <row r="73" spans="1:8" ht="15" customHeight="1" x14ac:dyDescent="0.25">
      <c r="A73" s="70"/>
      <c r="B73" s="70"/>
      <c r="C73" s="52" t="s">
        <v>93</v>
      </c>
      <c r="D73" s="69">
        <f>D65+D72</f>
        <v>117.75168745486759</v>
      </c>
      <c r="E73" s="69">
        <f>E65+E72</f>
        <v>5289.8341228519503</v>
      </c>
      <c r="F73" s="69">
        <f>F65+F72</f>
        <v>9389.9295705975201</v>
      </c>
      <c r="G73" s="69">
        <f>G65+G72</f>
        <v>0</v>
      </c>
      <c r="H73" s="65">
        <f>SUM(D73:G73)</f>
        <v>14797.515380904337</v>
      </c>
    </row>
    <row r="74" spans="1:8" ht="15" customHeight="1" x14ac:dyDescent="0.25">
      <c r="A74" s="183" t="s">
        <v>94</v>
      </c>
      <c r="B74" s="183"/>
      <c r="C74" s="183"/>
      <c r="D74" s="183"/>
      <c r="E74" s="183"/>
      <c r="F74" s="183"/>
      <c r="G74" s="183"/>
      <c r="H74" s="183"/>
    </row>
    <row r="75" spans="1:8" ht="25.5" customHeight="1" x14ac:dyDescent="0.25">
      <c r="A75" s="3">
        <v>5</v>
      </c>
      <c r="B75" s="4" t="s">
        <v>95</v>
      </c>
      <c r="C75" s="68" t="s">
        <v>96</v>
      </c>
      <c r="D75" s="65">
        <v>0</v>
      </c>
      <c r="E75" s="65">
        <v>0</v>
      </c>
      <c r="F75" s="65">
        <v>0</v>
      </c>
      <c r="G75" s="65">
        <f>32.46057471663*2</f>
        <v>64.921149433259998</v>
      </c>
      <c r="H75" s="65">
        <f>SUM(D75:G75)</f>
        <v>64.921149433259998</v>
      </c>
    </row>
    <row r="76" spans="1:8" ht="25.5" customHeight="1" x14ac:dyDescent="0.25">
      <c r="A76" s="3">
        <v>6</v>
      </c>
      <c r="B76" s="4" t="s">
        <v>97</v>
      </c>
      <c r="C76" s="68" t="s">
        <v>261</v>
      </c>
      <c r="D76" s="65">
        <v>0</v>
      </c>
      <c r="E76" s="65">
        <v>0</v>
      </c>
      <c r="F76" s="65">
        <v>0</v>
      </c>
      <c r="G76" s="65">
        <f>592.37392050858*1</f>
        <v>592.37392050858</v>
      </c>
      <c r="H76" s="65">
        <f>SUM(D76:G76)</f>
        <v>592.37392050858</v>
      </c>
    </row>
    <row r="77" spans="1:8" ht="25.5" hidden="1" customHeight="1" x14ac:dyDescent="0.25">
      <c r="A77" s="3">
        <v>7</v>
      </c>
      <c r="B77" s="68" t="s">
        <v>98</v>
      </c>
      <c r="C77" s="68" t="s">
        <v>99</v>
      </c>
      <c r="D77" s="65">
        <f>1.2363927182761*2</f>
        <v>2.4727854365522002</v>
      </c>
      <c r="E77" s="65">
        <f>39.050136527754*2</f>
        <v>78.100273055507998</v>
      </c>
      <c r="F77" s="65">
        <v>0</v>
      </c>
      <c r="G77" s="65">
        <v>0</v>
      </c>
      <c r="H77" s="65">
        <f>SUM(D77:G77)</f>
        <v>80.573058492060198</v>
      </c>
    </row>
    <row r="78" spans="1:8" ht="25.5" hidden="1" customHeight="1" x14ac:dyDescent="0.25">
      <c r="A78" s="3">
        <v>8</v>
      </c>
      <c r="B78" s="68" t="s">
        <v>98</v>
      </c>
      <c r="C78" s="68" t="s">
        <v>262</v>
      </c>
      <c r="D78" s="65">
        <f>0*1</f>
        <v>0</v>
      </c>
      <c r="E78" s="65">
        <f>32.98624352438*1</f>
        <v>32.986243524380001</v>
      </c>
      <c r="F78" s="65">
        <v>0</v>
      </c>
      <c r="G78" s="65">
        <v>0</v>
      </c>
      <c r="H78" s="65">
        <f>SUM(D78:G78)</f>
        <v>32.986243524380001</v>
      </c>
    </row>
    <row r="79" spans="1:8" hidden="1" x14ac:dyDescent="0.25">
      <c r="A79" s="3"/>
      <c r="B79" s="68"/>
      <c r="C79" s="71"/>
      <c r="D79" s="65"/>
      <c r="E79" s="65"/>
      <c r="F79" s="65"/>
      <c r="G79" s="65"/>
      <c r="H79" s="65"/>
    </row>
    <row r="80" spans="1:8" ht="38.25" x14ac:dyDescent="0.25">
      <c r="A80" s="3" t="s">
        <v>100</v>
      </c>
      <c r="B80" s="68" t="s">
        <v>98</v>
      </c>
      <c r="C80" s="71" t="s">
        <v>101</v>
      </c>
      <c r="D80" s="65">
        <f>D77+D78</f>
        <v>2.4727854365522002</v>
      </c>
      <c r="E80" s="65">
        <f>E77+E78</f>
        <v>111.086516579888</v>
      </c>
      <c r="F80" s="65">
        <f>F77+F78</f>
        <v>0</v>
      </c>
      <c r="G80" s="65">
        <f>G77+G78</f>
        <v>0</v>
      </c>
      <c r="H80" s="65">
        <f>SUM(D80:G80)</f>
        <v>113.5593020164402</v>
      </c>
    </row>
    <row r="81" spans="1:8" hidden="1" x14ac:dyDescent="0.25">
      <c r="A81" s="3"/>
      <c r="B81" s="68"/>
      <c r="C81" s="71"/>
      <c r="D81" s="65"/>
      <c r="E81" s="65"/>
      <c r="F81" s="65"/>
      <c r="G81" s="65"/>
      <c r="H81" s="65"/>
    </row>
    <row r="82" spans="1:8" ht="15" customHeight="1" x14ac:dyDescent="0.25">
      <c r="A82" s="50"/>
      <c r="B82" s="67"/>
      <c r="C82" s="4" t="s">
        <v>102</v>
      </c>
      <c r="D82" s="65">
        <f>SUM(D75:D79)</f>
        <v>2.4727854365522002</v>
      </c>
      <c r="E82" s="65">
        <f>SUM(E75:E79)</f>
        <v>111.086516579888</v>
      </c>
      <c r="F82" s="65">
        <f>SUM(F75:F79)</f>
        <v>0</v>
      </c>
      <c r="G82" s="65">
        <f>SUM(G75:G79)</f>
        <v>657.29506994183998</v>
      </c>
      <c r="H82" s="65">
        <f>SUM(D82:G82)</f>
        <v>770.85437195828013</v>
      </c>
    </row>
    <row r="83" spans="1:8" ht="15" customHeight="1" x14ac:dyDescent="0.25">
      <c r="A83" s="50"/>
      <c r="B83" s="67"/>
      <c r="C83" s="4" t="s">
        <v>103</v>
      </c>
      <c r="D83" s="65">
        <f>D73+D82</f>
        <v>120.22447289141979</v>
      </c>
      <c r="E83" s="65">
        <f>E73+E82</f>
        <v>5400.920639431838</v>
      </c>
      <c r="F83" s="65">
        <f>F73+F82</f>
        <v>9389.9295705975201</v>
      </c>
      <c r="G83" s="65">
        <f>G73+G82</f>
        <v>657.29506994183998</v>
      </c>
      <c r="H83" s="65">
        <f>SUM(D83:G83)</f>
        <v>15568.369752862618</v>
      </c>
    </row>
    <row r="84" spans="1:8" ht="15" customHeight="1" x14ac:dyDescent="0.25">
      <c r="A84" s="181" t="s">
        <v>104</v>
      </c>
      <c r="B84" s="181"/>
      <c r="C84" s="181"/>
      <c r="D84" s="181"/>
      <c r="E84" s="181"/>
      <c r="F84" s="181"/>
      <c r="G84" s="181"/>
      <c r="H84" s="181"/>
    </row>
    <row r="85" spans="1:8" ht="25.5" hidden="1" customHeight="1" x14ac:dyDescent="0.25">
      <c r="A85" s="3">
        <v>9</v>
      </c>
      <c r="B85" s="68" t="s">
        <v>105</v>
      </c>
      <c r="C85" s="71" t="s">
        <v>106</v>
      </c>
      <c r="D85" s="65">
        <v>0</v>
      </c>
      <c r="E85" s="65">
        <v>0</v>
      </c>
      <c r="F85" s="65">
        <v>0</v>
      </c>
      <c r="G85" s="65">
        <f>52.53434114603*2</f>
        <v>105.06868229206</v>
      </c>
      <c r="H85" s="65">
        <f>SUM(D85:G85)</f>
        <v>105.06868229206</v>
      </c>
    </row>
    <row r="86" spans="1:8" ht="25.5" hidden="1" customHeight="1" x14ac:dyDescent="0.25">
      <c r="A86" s="3">
        <v>10</v>
      </c>
      <c r="B86" s="68" t="s">
        <v>105</v>
      </c>
      <c r="C86" s="71" t="s">
        <v>263</v>
      </c>
      <c r="D86" s="65">
        <v>0</v>
      </c>
      <c r="E86" s="65">
        <v>0</v>
      </c>
      <c r="F86" s="65">
        <v>0</v>
      </c>
      <c r="G86" s="65">
        <f>228.0944304192*1</f>
        <v>228.09443041919999</v>
      </c>
      <c r="H86" s="65">
        <f>SUM(D86:G86)</f>
        <v>228.09443041919999</v>
      </c>
    </row>
    <row r="87" spans="1:8" ht="25.5" hidden="1" customHeight="1" x14ac:dyDescent="0.25">
      <c r="A87" s="3">
        <v>11</v>
      </c>
      <c r="B87" s="68" t="s">
        <v>107</v>
      </c>
      <c r="C87" s="71" t="s">
        <v>108</v>
      </c>
      <c r="D87" s="65">
        <v>0</v>
      </c>
      <c r="E87" s="65">
        <v>0</v>
      </c>
      <c r="F87" s="65">
        <v>0</v>
      </c>
      <c r="G87" s="65">
        <f>146.69738542611*2</f>
        <v>293.39477085222001</v>
      </c>
      <c r="H87" s="65">
        <f>SUM(D87:G87)</f>
        <v>293.39477085222001</v>
      </c>
    </row>
    <row r="88" spans="1:8" ht="25.5" hidden="1" customHeight="1" x14ac:dyDescent="0.25">
      <c r="A88" s="3">
        <v>12</v>
      </c>
      <c r="B88" s="68" t="s">
        <v>107</v>
      </c>
      <c r="C88" s="71" t="s">
        <v>264</v>
      </c>
      <c r="D88" s="65">
        <v>0</v>
      </c>
      <c r="E88" s="65">
        <v>0</v>
      </c>
      <c r="F88" s="65">
        <v>0</v>
      </c>
      <c r="G88" s="65">
        <f>622.42520483719*1</f>
        <v>622.42520483718999</v>
      </c>
      <c r="H88" s="65">
        <f>SUM(D88:G88)</f>
        <v>622.42520483718999</v>
      </c>
    </row>
    <row r="89" spans="1:8" hidden="1" x14ac:dyDescent="0.25">
      <c r="A89" s="3"/>
      <c r="B89" s="68"/>
      <c r="C89" s="71"/>
      <c r="D89" s="65"/>
      <c r="E89" s="65"/>
      <c r="F89" s="65"/>
      <c r="G89" s="65"/>
      <c r="H89" s="65"/>
    </row>
    <row r="90" spans="1:8" ht="38.25" x14ac:dyDescent="0.25">
      <c r="A90" s="3" t="s">
        <v>109</v>
      </c>
      <c r="B90" s="68" t="s">
        <v>105</v>
      </c>
      <c r="C90" s="71" t="s">
        <v>110</v>
      </c>
      <c r="D90" s="65">
        <f>D85+D86</f>
        <v>0</v>
      </c>
      <c r="E90" s="65">
        <f>E85+E86</f>
        <v>0</v>
      </c>
      <c r="F90" s="65">
        <f>F85+F86</f>
        <v>0</v>
      </c>
      <c r="G90" s="65">
        <f>G85+G86</f>
        <v>333.16311271126</v>
      </c>
      <c r="H90" s="65">
        <f>SUM(D90:G90)</f>
        <v>333.16311271126</v>
      </c>
    </row>
    <row r="91" spans="1:8" ht="25.5" x14ac:dyDescent="0.25">
      <c r="A91" s="3" t="s">
        <v>111</v>
      </c>
      <c r="B91" s="68" t="s">
        <v>107</v>
      </c>
      <c r="C91" s="71" t="s">
        <v>112</v>
      </c>
      <c r="D91" s="65">
        <f>D87+D88</f>
        <v>0</v>
      </c>
      <c r="E91" s="65">
        <f>E87+E88</f>
        <v>0</v>
      </c>
      <c r="F91" s="65">
        <f>F87+F88</f>
        <v>0</v>
      </c>
      <c r="G91" s="65">
        <f>G87+G88</f>
        <v>915.81997568941006</v>
      </c>
      <c r="H91" s="65">
        <f>SUM(D91:G91)</f>
        <v>915.81997568941006</v>
      </c>
    </row>
    <row r="92" spans="1:8" hidden="1" x14ac:dyDescent="0.25">
      <c r="A92" s="3"/>
      <c r="B92" s="68"/>
      <c r="C92" s="71"/>
      <c r="D92" s="65"/>
      <c r="E92" s="65"/>
      <c r="F92" s="65"/>
      <c r="G92" s="65"/>
      <c r="H92" s="65"/>
    </row>
    <row r="93" spans="1:8" ht="15" customHeight="1" x14ac:dyDescent="0.25">
      <c r="A93" s="50"/>
      <c r="B93" s="67"/>
      <c r="C93" s="4" t="s">
        <v>113</v>
      </c>
      <c r="D93" s="65">
        <f>SUM(D85:D89)</f>
        <v>0</v>
      </c>
      <c r="E93" s="65">
        <f>SUM(E85:E89)</f>
        <v>0</v>
      </c>
      <c r="F93" s="65">
        <f>SUM(F85:F89)</f>
        <v>0</v>
      </c>
      <c r="G93" s="65">
        <f>SUM(G85:G89)</f>
        <v>1248.9830884006701</v>
      </c>
      <c r="H93" s="65">
        <f>SUM(D93:G93)</f>
        <v>1248.9830884006701</v>
      </c>
    </row>
    <row r="94" spans="1:8" ht="15" customHeight="1" x14ac:dyDescent="0.25">
      <c r="A94" s="50"/>
      <c r="B94" s="67"/>
      <c r="C94" s="4" t="s">
        <v>114</v>
      </c>
      <c r="D94" s="65">
        <f>D83+D93</f>
        <v>120.22447289141979</v>
      </c>
      <c r="E94" s="65">
        <f>E83+E93</f>
        <v>5400.920639431838</v>
      </c>
      <c r="F94" s="65">
        <f>F83+F93</f>
        <v>9389.9295705975201</v>
      </c>
      <c r="G94" s="65">
        <f>G83+G93</f>
        <v>1906.2781583425101</v>
      </c>
      <c r="H94" s="65">
        <f>SUM(D94:G94)</f>
        <v>16817.352841263288</v>
      </c>
    </row>
    <row r="95" spans="1:8" ht="54" customHeight="1" x14ac:dyDescent="0.25">
      <c r="A95" s="181" t="s">
        <v>115</v>
      </c>
      <c r="B95" s="181"/>
      <c r="C95" s="181"/>
      <c r="D95" s="181"/>
      <c r="E95" s="181"/>
      <c r="F95" s="181"/>
      <c r="G95" s="181"/>
      <c r="H95" s="181"/>
    </row>
    <row r="96" spans="1:8" ht="25.5" customHeight="1" x14ac:dyDescent="0.25">
      <c r="A96" s="3">
        <v>13</v>
      </c>
      <c r="B96" s="4" t="s">
        <v>116</v>
      </c>
      <c r="C96" s="71" t="s">
        <v>117</v>
      </c>
      <c r="D96" s="65">
        <v>0</v>
      </c>
      <c r="E96" s="65">
        <v>0</v>
      </c>
      <c r="F96" s="65">
        <v>0</v>
      </c>
      <c r="G96" s="65">
        <f>127.82469315546*2</f>
        <v>255.64938631091999</v>
      </c>
      <c r="H96" s="65">
        <f>SUM(D96:G96)</f>
        <v>255.64938631091999</v>
      </c>
    </row>
    <row r="97" spans="1:8" ht="25.5" customHeight="1" x14ac:dyDescent="0.25">
      <c r="A97" s="3">
        <v>14</v>
      </c>
      <c r="B97" s="4" t="s">
        <v>118</v>
      </c>
      <c r="C97" s="71" t="s">
        <v>265</v>
      </c>
      <c r="D97" s="65">
        <v>0</v>
      </c>
      <c r="E97" s="65">
        <v>0</v>
      </c>
      <c r="F97" s="65">
        <v>0</v>
      </c>
      <c r="G97" s="65">
        <f>299.57198211919*1</f>
        <v>299.57198211919001</v>
      </c>
      <c r="H97" s="65">
        <f>SUM(D97:G97)</f>
        <v>299.57198211919001</v>
      </c>
    </row>
    <row r="98" spans="1:8" hidden="1" x14ac:dyDescent="0.25">
      <c r="A98" s="3"/>
      <c r="B98" s="66"/>
      <c r="C98" s="68"/>
      <c r="D98" s="65"/>
      <c r="E98" s="65"/>
      <c r="F98" s="65"/>
      <c r="G98" s="72"/>
      <c r="H98" s="65"/>
    </row>
    <row r="99" spans="1:8" hidden="1" x14ac:dyDescent="0.25">
      <c r="A99" s="3"/>
      <c r="B99" s="66"/>
      <c r="C99" s="68"/>
      <c r="D99" s="65"/>
      <c r="E99" s="65"/>
      <c r="F99" s="65"/>
      <c r="G99" s="72"/>
      <c r="H99" s="65"/>
    </row>
    <row r="100" spans="1:8" ht="15" customHeight="1" x14ac:dyDescent="0.25">
      <c r="A100" s="50"/>
      <c r="B100" s="67"/>
      <c r="C100" s="4" t="s">
        <v>119</v>
      </c>
      <c r="D100" s="65">
        <f>SUM(D96:D98)</f>
        <v>0</v>
      </c>
      <c r="E100" s="65">
        <f>SUM(E96:E98)</f>
        <v>0</v>
      </c>
      <c r="F100" s="65">
        <f>SUM(F96:F98)</f>
        <v>0</v>
      </c>
      <c r="G100" s="65">
        <f>SUM(G96:G98)</f>
        <v>555.22136843011003</v>
      </c>
      <c r="H100" s="65">
        <f>SUM(D100:G100)</f>
        <v>555.22136843011003</v>
      </c>
    </row>
    <row r="101" spans="1:8" ht="15" customHeight="1" x14ac:dyDescent="0.25">
      <c r="A101" s="50"/>
      <c r="B101" s="67"/>
      <c r="C101" s="4" t="s">
        <v>120</v>
      </c>
      <c r="D101" s="65">
        <f>D94+D100</f>
        <v>120.22447289141979</v>
      </c>
      <c r="E101" s="65">
        <f>E94+E100</f>
        <v>5400.920639431838</v>
      </c>
      <c r="F101" s="65">
        <f>F94+F100</f>
        <v>9389.9295705975201</v>
      </c>
      <c r="G101" s="65">
        <f>G94+G100</f>
        <v>2461.4995267726199</v>
      </c>
      <c r="H101" s="65">
        <f>SUM(D101:G101)</f>
        <v>17372.574209693397</v>
      </c>
    </row>
    <row r="102" spans="1:8" ht="15" customHeight="1" x14ac:dyDescent="0.25">
      <c r="A102" s="181" t="s">
        <v>121</v>
      </c>
      <c r="B102" s="181"/>
      <c r="C102" s="181"/>
      <c r="D102" s="181"/>
      <c r="E102" s="181"/>
      <c r="F102" s="181"/>
      <c r="G102" s="181"/>
      <c r="H102" s="181"/>
    </row>
    <row r="103" spans="1:8" ht="25.5" hidden="1" customHeight="1" x14ac:dyDescent="0.25">
      <c r="A103" s="3">
        <v>15</v>
      </c>
      <c r="B103" s="71" t="s">
        <v>122</v>
      </c>
      <c r="C103" s="71" t="s">
        <v>123</v>
      </c>
      <c r="D103" s="65">
        <f>1.8033670933713*2</f>
        <v>3.6067341867425999</v>
      </c>
      <c r="E103" s="65">
        <f>56.957413421196*2</f>
        <v>113.914826842392</v>
      </c>
      <c r="F103" s="65">
        <f>13.911674878556*2</f>
        <v>27.823349757111998</v>
      </c>
      <c r="G103" s="65">
        <f>10.785509833327*2</f>
        <v>21.571019666653999</v>
      </c>
      <c r="H103" s="65">
        <f>SUM(D103:G103)</f>
        <v>166.9159304529006</v>
      </c>
    </row>
    <row r="104" spans="1:8" ht="25.5" hidden="1" customHeight="1" x14ac:dyDescent="0.25">
      <c r="A104" s="3">
        <v>16</v>
      </c>
      <c r="B104" s="71" t="s">
        <v>122</v>
      </c>
      <c r="C104" s="71" t="s">
        <v>266</v>
      </c>
      <c r="D104" s="65">
        <f>0*1</f>
        <v>0</v>
      </c>
      <c r="E104" s="65">
        <f>48.11279234056*1</f>
        <v>48.112792340559999</v>
      </c>
      <c r="F104" s="65">
        <f>253.87453736082*1</f>
        <v>253.87453736082</v>
      </c>
      <c r="G104" s="65">
        <f>52.273966136524*1</f>
        <v>52.273966136524002</v>
      </c>
      <c r="H104" s="65">
        <f>SUM(D104:G104)</f>
        <v>354.26129583790402</v>
      </c>
    </row>
    <row r="105" spans="1:8" ht="15" hidden="1" customHeight="1" x14ac:dyDescent="0.25">
      <c r="A105" s="50"/>
      <c r="B105" s="67"/>
      <c r="C105" s="4"/>
      <c r="D105" s="73"/>
      <c r="E105" s="73"/>
      <c r="F105" s="73"/>
      <c r="G105" s="73"/>
      <c r="H105" s="73"/>
    </row>
    <row r="106" spans="1:8" ht="15" customHeight="1" x14ac:dyDescent="0.25">
      <c r="A106" s="50" t="s">
        <v>124</v>
      </c>
      <c r="B106" s="67" t="s">
        <v>122</v>
      </c>
      <c r="C106" s="4" t="s">
        <v>12</v>
      </c>
      <c r="D106" s="73">
        <f>D103+D104</f>
        <v>3.6067341867425999</v>
      </c>
      <c r="E106" s="73">
        <f>E103+E104</f>
        <v>162.02761918295201</v>
      </c>
      <c r="F106" s="73">
        <f>F103+F104</f>
        <v>281.697887117932</v>
      </c>
      <c r="G106" s="73">
        <f>G103+G104</f>
        <v>73.844985803178005</v>
      </c>
      <c r="H106" s="73">
        <f>SUM(D106:G106)</f>
        <v>521.17722629080458</v>
      </c>
    </row>
    <row r="107" spans="1:8" hidden="1" x14ac:dyDescent="0.25">
      <c r="A107" s="50"/>
      <c r="B107" s="67"/>
      <c r="C107" s="4"/>
      <c r="D107" s="73"/>
      <c r="E107" s="73"/>
      <c r="F107" s="73"/>
      <c r="G107" s="73"/>
      <c r="H107" s="73"/>
    </row>
    <row r="108" spans="1:8" ht="15" customHeight="1" x14ac:dyDescent="0.25">
      <c r="A108" s="181" t="s">
        <v>125</v>
      </c>
      <c r="B108" s="181"/>
      <c r="C108" s="181"/>
      <c r="D108" s="74">
        <f>D101+SUM(D103:D105)</f>
        <v>123.83120707816239</v>
      </c>
      <c r="E108" s="74">
        <f>E101+SUM(E103:E105)</f>
        <v>5562.9482586147897</v>
      </c>
      <c r="F108" s="74">
        <f>F101+SUM(F103:F105)</f>
        <v>9671.6274577154527</v>
      </c>
      <c r="G108" s="74">
        <f>G101+SUM(G103:G105)</f>
        <v>2535.344512575798</v>
      </c>
      <c r="H108" s="74">
        <f>SUM(D108:G108)</f>
        <v>17893.751435984203</v>
      </c>
    </row>
    <row r="109" spans="1:8" ht="15" hidden="1" customHeight="1" x14ac:dyDescent="0.25">
      <c r="A109" s="80"/>
      <c r="B109" s="80"/>
      <c r="C109" s="80"/>
      <c r="D109" s="75"/>
      <c r="E109" s="75"/>
      <c r="F109" s="75"/>
      <c r="G109" s="75"/>
      <c r="H109" s="75"/>
    </row>
    <row r="110" spans="1:8" ht="25.5" customHeight="1" x14ac:dyDescent="0.25">
      <c r="A110" s="3">
        <v>17</v>
      </c>
      <c r="B110" s="52" t="s">
        <v>126</v>
      </c>
      <c r="C110" s="67" t="s">
        <v>127</v>
      </c>
      <c r="D110" s="76">
        <f>D108*0.2</f>
        <v>24.766241415632479</v>
      </c>
      <c r="E110" s="76">
        <f>E108*0.2</f>
        <v>1112.589651722958</v>
      </c>
      <c r="F110" s="76">
        <f>F108*0.2</f>
        <v>1934.3254915430907</v>
      </c>
      <c r="G110" s="76">
        <f>(G108-IFERROR(SUMIFS(ССР!$G$30:$G$65000,ССР!$C$30:$C$65000,"Содержание службы заказчика*",ССР!$A$30:$A$65000,"&lt;999"),0))*0.2</f>
        <v>323.9049073772776</v>
      </c>
      <c r="H110" s="65">
        <f>SUM(D110:G110)</f>
        <v>3395.5862920589589</v>
      </c>
    </row>
    <row r="111" spans="1:8" ht="15" customHeight="1" x14ac:dyDescent="0.25">
      <c r="A111" s="50"/>
      <c r="B111" s="67"/>
      <c r="C111" s="77" t="s">
        <v>128</v>
      </c>
      <c r="D111" s="78">
        <f>D108+D110</f>
        <v>148.59744849379487</v>
      </c>
      <c r="E111" s="78">
        <f>E108+E110</f>
        <v>6675.5379103377472</v>
      </c>
      <c r="F111" s="78">
        <f>F108+F110</f>
        <v>11605.952949258543</v>
      </c>
      <c r="G111" s="78">
        <f>G108+G110</f>
        <v>2859.2494199530756</v>
      </c>
      <c r="H111" s="78">
        <f>SUM(D111:G111)</f>
        <v>21289.33772804316</v>
      </c>
    </row>
    <row r="112" spans="1:8" ht="12.95" customHeight="1" x14ac:dyDescent="0.25">
      <c r="A112" s="6"/>
      <c r="B112" s="1"/>
      <c r="C112" s="1"/>
      <c r="D112" s="2"/>
      <c r="E112" s="2"/>
      <c r="F112" s="2"/>
      <c r="G112" s="2"/>
      <c r="H112" s="2"/>
    </row>
    <row r="113" spans="1:8" ht="74.25" customHeight="1" x14ac:dyDescent="0.25">
      <c r="A113" s="6"/>
      <c r="B113" s="1" t="s">
        <v>36</v>
      </c>
      <c r="D113" s="2"/>
      <c r="E113" s="2"/>
      <c r="F113" s="2"/>
      <c r="H113" s="2" t="s">
        <v>37</v>
      </c>
    </row>
    <row r="114" spans="1:8" ht="12.95" customHeight="1" x14ac:dyDescent="0.25">
      <c r="A114" s="6"/>
      <c r="B114" s="1"/>
      <c r="C114" s="1"/>
      <c r="D114" s="2"/>
      <c r="E114" s="2"/>
      <c r="F114" s="2"/>
      <c r="G114" s="2"/>
      <c r="H114" s="2"/>
    </row>
    <row r="115" spans="1:8" ht="72" customHeight="1" x14ac:dyDescent="0.25">
      <c r="A115" s="6"/>
      <c r="B115" s="1" t="s">
        <v>129</v>
      </c>
      <c r="D115" s="2"/>
      <c r="E115" s="2"/>
      <c r="F115" s="2"/>
      <c r="H115" s="2" t="s">
        <v>38</v>
      </c>
    </row>
    <row r="116" spans="1:8" ht="12.95" customHeight="1" x14ac:dyDescent="0.25">
      <c r="A116" s="42"/>
      <c r="B116" s="43"/>
      <c r="C116" s="43"/>
      <c r="D116" s="46"/>
      <c r="E116" s="46"/>
      <c r="F116" s="46"/>
    </row>
    <row r="117" spans="1:8" ht="12.95" customHeight="1" x14ac:dyDescent="0.25">
      <c r="A117" s="42"/>
      <c r="C117" s="43"/>
      <c r="D117" s="46"/>
      <c r="E117" s="46"/>
      <c r="F117" s="46"/>
      <c r="G117" s="2" t="s">
        <v>1</v>
      </c>
      <c r="H117" s="2" t="s">
        <v>130</v>
      </c>
    </row>
    <row r="118" spans="1:8" ht="12.95" customHeight="1" x14ac:dyDescent="0.25">
      <c r="A118" s="13"/>
      <c r="B118" s="79" t="s">
        <v>131</v>
      </c>
    </row>
    <row r="119" spans="1:8" ht="27" customHeight="1" x14ac:dyDescent="0.25">
      <c r="A119" s="13"/>
      <c r="B119" s="182" t="s">
        <v>132</v>
      </c>
      <c r="C119" s="182"/>
      <c r="D119" s="182"/>
      <c r="E119" s="182"/>
      <c r="F119" s="182"/>
      <c r="G119" s="182"/>
      <c r="H119" s="182"/>
    </row>
    <row r="120" spans="1:8" ht="29.25" customHeight="1" x14ac:dyDescent="0.25">
      <c r="A120" s="13"/>
      <c r="B120" s="182" t="s">
        <v>133</v>
      </c>
      <c r="C120" s="182"/>
      <c r="D120" s="182"/>
      <c r="E120" s="182"/>
      <c r="F120" s="182"/>
      <c r="G120" s="182"/>
      <c r="H120" s="182"/>
    </row>
  </sheetData>
  <sheetProtection formatCells="0" formatColumns="0" formatRows="0" insertColumns="0" insertRows="0" insertHyperlinks="0" deleteColumns="0" deleteRows="0" sort="0" autoFilter="0" pivotTables="0"/>
  <mergeCells count="32">
    <mergeCell ref="F4:H4"/>
    <mergeCell ref="E5:H5"/>
    <mergeCell ref="E7:H7"/>
    <mergeCell ref="A24:H24"/>
    <mergeCell ref="A26:H26"/>
    <mergeCell ref="C10:H10"/>
    <mergeCell ref="C11:H11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H30"/>
    <mergeCell ref="A35:H35"/>
    <mergeCell ref="A39:H39"/>
    <mergeCell ref="A46:H46"/>
    <mergeCell ref="A51:H51"/>
    <mergeCell ref="A56:H56"/>
    <mergeCell ref="A102:H102"/>
    <mergeCell ref="A108:C108"/>
    <mergeCell ref="B119:H119"/>
    <mergeCell ref="B120:H120"/>
    <mergeCell ref="A61:H61"/>
    <mergeCell ref="A66:H66"/>
    <mergeCell ref="A74:H74"/>
    <mergeCell ref="A84:H84"/>
    <mergeCell ref="A95:H95"/>
  </mergeCells>
  <pageMargins left="0.78749999999999998" right="0.78749999999999998" top="1.0527777777778" bottom="1.0527777777778" header="0.78749999999999998" footer="0.78749999999999998"/>
  <pageSetup paperSize="9" scale="56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A12" sqref="A12:A15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134</v>
      </c>
      <c r="C3" s="199" t="s">
        <v>270</v>
      </c>
      <c r="D3" s="199"/>
      <c r="E3" s="199"/>
      <c r="F3" s="199"/>
      <c r="G3" s="199"/>
      <c r="H3" s="199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200" t="s">
        <v>70</v>
      </c>
      <c r="B6" s="200"/>
      <c r="C6" s="200"/>
      <c r="D6" s="200"/>
      <c r="E6" s="200"/>
      <c r="F6" s="200"/>
      <c r="G6" s="200"/>
      <c r="H6" s="200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135</v>
      </c>
      <c r="C8" s="201" t="s">
        <v>71</v>
      </c>
      <c r="D8" s="201"/>
      <c r="E8" s="201"/>
      <c r="F8" s="201"/>
      <c r="G8" s="201"/>
      <c r="H8" s="201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57</v>
      </c>
      <c r="B11" s="15"/>
      <c r="C11" s="15"/>
      <c r="D11" s="15"/>
      <c r="E11" s="15"/>
      <c r="F11" s="16" t="s">
        <v>136</v>
      </c>
      <c r="G11" s="17">
        <v>2</v>
      </c>
      <c r="H11" s="18" t="s">
        <v>137</v>
      </c>
    </row>
    <row r="12" spans="1:8" ht="15.75" customHeight="1" x14ac:dyDescent="0.25">
      <c r="A12" s="202" t="s">
        <v>58</v>
      </c>
      <c r="B12" s="203" t="s">
        <v>59</v>
      </c>
      <c r="C12" s="203" t="s">
        <v>60</v>
      </c>
      <c r="D12" s="204" t="s">
        <v>61</v>
      </c>
      <c r="E12" s="204"/>
      <c r="F12" s="204"/>
      <c r="G12" s="204"/>
      <c r="H12" s="204"/>
    </row>
    <row r="13" spans="1:8" ht="12.75" customHeight="1" x14ac:dyDescent="0.25">
      <c r="A13" s="202"/>
      <c r="B13" s="203"/>
      <c r="C13" s="203"/>
      <c r="D13" s="202" t="s">
        <v>138</v>
      </c>
      <c r="E13" s="202" t="s">
        <v>63</v>
      </c>
      <c r="F13" s="202" t="s">
        <v>9</v>
      </c>
      <c r="G13" s="202" t="s">
        <v>11</v>
      </c>
      <c r="H13" s="202" t="s">
        <v>139</v>
      </c>
    </row>
    <row r="14" spans="1:8" x14ac:dyDescent="0.25">
      <c r="A14" s="202"/>
      <c r="B14" s="203"/>
      <c r="C14" s="203"/>
      <c r="D14" s="202"/>
      <c r="E14" s="202"/>
      <c r="F14" s="202"/>
      <c r="G14" s="202"/>
      <c r="H14" s="202"/>
    </row>
    <row r="15" spans="1:8" ht="27" customHeight="1" x14ac:dyDescent="0.25">
      <c r="A15" s="202"/>
      <c r="B15" s="203"/>
      <c r="C15" s="203"/>
      <c r="D15" s="202"/>
      <c r="E15" s="202"/>
      <c r="F15" s="202"/>
      <c r="G15" s="202"/>
      <c r="H15" s="202"/>
    </row>
    <row r="16" spans="1:8" ht="15.75" customHeight="1" x14ac:dyDescent="0.25">
      <c r="A16" s="19">
        <v>1</v>
      </c>
      <c r="B16" s="20">
        <v>2</v>
      </c>
      <c r="C16" s="20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</row>
    <row r="17" spans="1:8" ht="39.75" customHeight="1" x14ac:dyDescent="0.25">
      <c r="A17" s="22">
        <v>1</v>
      </c>
      <c r="B17" s="23" t="s">
        <v>140</v>
      </c>
      <c r="C17" s="22" t="s">
        <v>71</v>
      </c>
      <c r="D17" s="24">
        <f>57.094495468807*G11</f>
        <v>114.18899093761399</v>
      </c>
      <c r="E17" s="24">
        <f>1803.2683386787*G11</f>
        <v>3606.5366773574001</v>
      </c>
      <c r="F17" s="24">
        <f>463.72249595186*G11</f>
        <v>927.44499190372005</v>
      </c>
      <c r="G17" s="24">
        <f>0*G11</f>
        <v>0</v>
      </c>
      <c r="H17" s="24">
        <f t="shared" ref="H17:H23" si="0">SUM(D17:G17)</f>
        <v>4648.1706601987344</v>
      </c>
    </row>
    <row r="18" spans="1:8" ht="16.5" customHeight="1" x14ac:dyDescent="0.25">
      <c r="A18" s="25"/>
      <c r="B18" s="26"/>
      <c r="C18" s="26" t="s">
        <v>141</v>
      </c>
      <c r="D18" s="24">
        <f>SUM(D17:D17)</f>
        <v>114.18899093761399</v>
      </c>
      <c r="E18" s="24">
        <f>SUM(E17:E17)</f>
        <v>3606.5366773574001</v>
      </c>
      <c r="F18" s="24">
        <f>SUM(F17:F17)</f>
        <v>927.44499190372005</v>
      </c>
      <c r="G18" s="24">
        <f>SUM(G17:G17)</f>
        <v>0</v>
      </c>
      <c r="H18" s="24">
        <f t="shared" si="0"/>
        <v>4648.1706601987344</v>
      </c>
    </row>
    <row r="19" spans="1:8" ht="16.5" customHeight="1" x14ac:dyDescent="0.25">
      <c r="A19" s="25"/>
      <c r="B19" s="27"/>
      <c r="C19" s="28" t="s">
        <v>91</v>
      </c>
      <c r="D19" s="24">
        <f>1.7813482586268*$G$11</f>
        <v>3.5626965172535998</v>
      </c>
      <c r="E19" s="24">
        <f>56.261972166774*$G$11</f>
        <v>112.523944333548</v>
      </c>
      <c r="F19" s="24">
        <v>0</v>
      </c>
      <c r="G19" s="24">
        <v>0</v>
      </c>
      <c r="H19" s="24">
        <f t="shared" si="0"/>
        <v>116.0866408508016</v>
      </c>
    </row>
    <row r="20" spans="1:8" ht="16.5" customHeight="1" x14ac:dyDescent="0.25">
      <c r="A20" s="25"/>
      <c r="B20" s="27"/>
      <c r="C20" s="26" t="s">
        <v>141</v>
      </c>
      <c r="D20" s="24">
        <f>SUM(D19:D19)</f>
        <v>3.5626965172535998</v>
      </c>
      <c r="E20" s="24">
        <f>SUM(E19:E19)</f>
        <v>112.523944333548</v>
      </c>
      <c r="F20" s="24">
        <f>SUM(F19:F19)</f>
        <v>0</v>
      </c>
      <c r="G20" s="24">
        <f>SUM(G19:G19)</f>
        <v>0</v>
      </c>
      <c r="H20" s="24">
        <f t="shared" si="0"/>
        <v>116.0866408508016</v>
      </c>
    </row>
    <row r="21" spans="1:8" ht="33.75" customHeight="1" x14ac:dyDescent="0.25">
      <c r="A21" s="25"/>
      <c r="B21" s="27"/>
      <c r="C21" s="28" t="s">
        <v>142</v>
      </c>
      <c r="D21" s="24">
        <f>1.2363927182761*$G$11</f>
        <v>2.4727854365522002</v>
      </c>
      <c r="E21" s="24">
        <f>39.050136527754*$G$11</f>
        <v>78.100273055507998</v>
      </c>
      <c r="F21" s="24">
        <v>0</v>
      </c>
      <c r="G21" s="24">
        <v>0</v>
      </c>
      <c r="H21" s="24">
        <f t="shared" si="0"/>
        <v>80.573058492060198</v>
      </c>
    </row>
    <row r="22" spans="1:8" ht="16.5" customHeight="1" x14ac:dyDescent="0.25">
      <c r="A22" s="25"/>
      <c r="B22" s="27"/>
      <c r="C22" s="26" t="s">
        <v>141</v>
      </c>
      <c r="D22" s="24">
        <f>SUM(D21:D21)</f>
        <v>2.4727854365522002</v>
      </c>
      <c r="E22" s="24">
        <f>SUM(E21:E21)</f>
        <v>78.100273055507998</v>
      </c>
      <c r="F22" s="24">
        <f>SUM(F21:F21)</f>
        <v>0</v>
      </c>
      <c r="G22" s="24">
        <f>SUM(G21:G21)</f>
        <v>0</v>
      </c>
      <c r="H22" s="24">
        <f t="shared" si="0"/>
        <v>80.573058492060198</v>
      </c>
    </row>
    <row r="23" spans="1:8" ht="16.5" customHeight="1" x14ac:dyDescent="0.25">
      <c r="A23" s="25"/>
      <c r="B23" s="29"/>
      <c r="C23" s="30" t="s">
        <v>143</v>
      </c>
      <c r="D23" s="33">
        <f>D18+D20+D22</f>
        <v>120.22447289141979</v>
      </c>
      <c r="E23" s="33">
        <f>E18+E20+E22</f>
        <v>3797.1608947464561</v>
      </c>
      <c r="F23" s="33">
        <f>F18+F20+F22</f>
        <v>927.44499190372005</v>
      </c>
      <c r="G23" s="33">
        <f>G18+G20+G22</f>
        <v>0</v>
      </c>
      <c r="H23" s="31">
        <f t="shared" si="0"/>
        <v>4844.8303595415955</v>
      </c>
    </row>
    <row r="24" spans="1:8" ht="16.5" customHeight="1" x14ac:dyDescent="0.25">
      <c r="A24" s="25"/>
      <c r="B24" s="29"/>
      <c r="C24" s="22" t="s">
        <v>144</v>
      </c>
      <c r="D24" s="32"/>
      <c r="E24" s="32"/>
      <c r="F24" s="32"/>
      <c r="G24" s="32"/>
      <c r="H24" s="24">
        <v>351.31091760042</v>
      </c>
    </row>
    <row r="25" spans="1:8" ht="16.5" customHeight="1" x14ac:dyDescent="0.25">
      <c r="A25" s="25"/>
      <c r="B25" s="29"/>
      <c r="C25" s="22" t="s">
        <v>145</v>
      </c>
      <c r="D25" s="32"/>
      <c r="E25" s="32"/>
      <c r="F25" s="32"/>
      <c r="G25" s="32"/>
      <c r="H25" s="24">
        <v>107.19410650358</v>
      </c>
    </row>
    <row r="26" spans="1:8" ht="16.5" customHeight="1" x14ac:dyDescent="0.25">
      <c r="A26" s="25"/>
      <c r="B26" s="29"/>
      <c r="C26" s="22" t="s">
        <v>146</v>
      </c>
      <c r="D26" s="32"/>
      <c r="E26" s="32"/>
      <c r="F26" s="32"/>
      <c r="G26" s="32"/>
      <c r="H26" s="24">
        <v>2703.9629649200001</v>
      </c>
    </row>
    <row r="27" spans="1:8" ht="16.5" customHeight="1" x14ac:dyDescent="0.25">
      <c r="A27" s="25"/>
      <c r="B27" s="29"/>
      <c r="C27" s="22" t="s">
        <v>147</v>
      </c>
      <c r="D27" s="32"/>
      <c r="E27" s="32"/>
      <c r="F27" s="32"/>
      <c r="G27" s="32"/>
      <c r="H27" s="24">
        <v>356.44551902265999</v>
      </c>
    </row>
    <row r="28" spans="1:8" ht="16.5" customHeight="1" x14ac:dyDescent="0.25">
      <c r="A28" s="25"/>
      <c r="B28" s="29"/>
      <c r="C28" s="22" t="s">
        <v>148</v>
      </c>
      <c r="D28" s="32"/>
      <c r="E28" s="32"/>
      <c r="F28" s="32"/>
      <c r="G28" s="32"/>
      <c r="H28" s="24">
        <v>201.81216024832</v>
      </c>
    </row>
    <row r="29" spans="1:8" ht="16.5" customHeight="1" x14ac:dyDescent="0.25">
      <c r="A29" s="25"/>
      <c r="B29" s="29"/>
      <c r="C29" s="22" t="s">
        <v>149</v>
      </c>
      <c r="D29" s="32"/>
      <c r="E29" s="32"/>
      <c r="F29" s="32"/>
      <c r="G29" s="32"/>
      <c r="H29" s="24">
        <v>927.44499190372005</v>
      </c>
    </row>
    <row r="30" spans="1:8" ht="16.5" customHeight="1" x14ac:dyDescent="0.25">
      <c r="A30" s="25"/>
      <c r="B30" s="29"/>
      <c r="C30" s="22" t="s">
        <v>150</v>
      </c>
      <c r="D30" s="32"/>
      <c r="E30" s="32"/>
      <c r="F30" s="32"/>
      <c r="G30" s="32"/>
      <c r="H30" s="24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C3" sqref="C3:H3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134</v>
      </c>
      <c r="C3" s="199" t="s">
        <v>270</v>
      </c>
      <c r="D3" s="199"/>
      <c r="E3" s="199"/>
      <c r="F3" s="199"/>
      <c r="G3" s="199"/>
      <c r="H3" s="199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200" t="s">
        <v>72</v>
      </c>
      <c r="B6" s="200"/>
      <c r="C6" s="200"/>
      <c r="D6" s="200"/>
      <c r="E6" s="200"/>
      <c r="F6" s="200"/>
      <c r="G6" s="200"/>
      <c r="H6" s="200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135</v>
      </c>
      <c r="C8" s="201" t="s">
        <v>259</v>
      </c>
      <c r="D8" s="201"/>
      <c r="E8" s="201"/>
      <c r="F8" s="201"/>
      <c r="G8" s="201"/>
      <c r="H8" s="201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57</v>
      </c>
      <c r="B11" s="15"/>
      <c r="C11" s="15"/>
      <c r="D11" s="15"/>
      <c r="E11" s="15"/>
      <c r="F11" s="16" t="s">
        <v>136</v>
      </c>
      <c r="G11" s="17">
        <v>1</v>
      </c>
      <c r="H11" s="18" t="s">
        <v>137</v>
      </c>
    </row>
    <row r="12" spans="1:8" ht="15.75" customHeight="1" x14ac:dyDescent="0.25">
      <c r="A12" s="202" t="s">
        <v>58</v>
      </c>
      <c r="B12" s="203" t="s">
        <v>59</v>
      </c>
      <c r="C12" s="203" t="s">
        <v>60</v>
      </c>
      <c r="D12" s="204" t="s">
        <v>61</v>
      </c>
      <c r="E12" s="204"/>
      <c r="F12" s="204"/>
      <c r="G12" s="204"/>
      <c r="H12" s="204"/>
    </row>
    <row r="13" spans="1:8" ht="12.75" customHeight="1" x14ac:dyDescent="0.25">
      <c r="A13" s="202"/>
      <c r="B13" s="203"/>
      <c r="C13" s="203"/>
      <c r="D13" s="202" t="s">
        <v>138</v>
      </c>
      <c r="E13" s="202" t="s">
        <v>63</v>
      </c>
      <c r="F13" s="202" t="s">
        <v>9</v>
      </c>
      <c r="G13" s="202" t="s">
        <v>11</v>
      </c>
      <c r="H13" s="202" t="s">
        <v>139</v>
      </c>
    </row>
    <row r="14" spans="1:8" x14ac:dyDescent="0.25">
      <c r="A14" s="202"/>
      <c r="B14" s="203"/>
      <c r="C14" s="203"/>
      <c r="D14" s="202"/>
      <c r="E14" s="202"/>
      <c r="F14" s="202"/>
      <c r="G14" s="202"/>
      <c r="H14" s="202"/>
    </row>
    <row r="15" spans="1:8" ht="27" customHeight="1" x14ac:dyDescent="0.25">
      <c r="A15" s="202"/>
      <c r="B15" s="203"/>
      <c r="C15" s="203"/>
      <c r="D15" s="202"/>
      <c r="E15" s="202"/>
      <c r="F15" s="202"/>
      <c r="G15" s="202"/>
      <c r="H15" s="202"/>
    </row>
    <row r="16" spans="1:8" ht="15.75" customHeight="1" x14ac:dyDescent="0.25">
      <c r="A16" s="19">
        <v>1</v>
      </c>
      <c r="B16" s="20">
        <v>2</v>
      </c>
      <c r="C16" s="20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</row>
    <row r="17" spans="1:8" ht="39.75" customHeight="1" x14ac:dyDescent="0.25">
      <c r="A17" s="22">
        <v>1</v>
      </c>
      <c r="B17" s="23" t="s">
        <v>151</v>
      </c>
      <c r="C17" s="22" t="s">
        <v>259</v>
      </c>
      <c r="D17" s="24">
        <f>0*G11</f>
        <v>0</v>
      </c>
      <c r="E17" s="24">
        <f>1523.2481586123*G11</f>
        <v>1523.2481586122999</v>
      </c>
      <c r="F17" s="24">
        <f>8462.4845786938*G11</f>
        <v>8462.4845786938004</v>
      </c>
      <c r="G17" s="24">
        <f>0*G11</f>
        <v>0</v>
      </c>
      <c r="H17" s="24">
        <f t="shared" ref="H17:H23" si="0">SUM(D17:G17)</f>
        <v>9985.7327373060998</v>
      </c>
    </row>
    <row r="18" spans="1:8" ht="16.5" customHeight="1" x14ac:dyDescent="0.25">
      <c r="A18" s="25"/>
      <c r="B18" s="26"/>
      <c r="C18" s="26" t="s">
        <v>141</v>
      </c>
      <c r="D18" s="24">
        <f>SUM(D17:D17)</f>
        <v>0</v>
      </c>
      <c r="E18" s="24">
        <f>SUM(E17:E17)</f>
        <v>1523.2481586122999</v>
      </c>
      <c r="F18" s="24">
        <f>SUM(F17:F17)</f>
        <v>8462.4845786938004</v>
      </c>
      <c r="G18" s="24">
        <f>SUM(G17:G17)</f>
        <v>0</v>
      </c>
      <c r="H18" s="24">
        <f t="shared" si="0"/>
        <v>9985.7327373060998</v>
      </c>
    </row>
    <row r="19" spans="1:8" ht="16.5" customHeight="1" x14ac:dyDescent="0.25">
      <c r="A19" s="25"/>
      <c r="B19" s="27"/>
      <c r="C19" s="28" t="s">
        <v>91</v>
      </c>
      <c r="D19" s="24">
        <f>0*$G$11</f>
        <v>0</v>
      </c>
      <c r="E19" s="24">
        <f>47.525342548702*$G$11</f>
        <v>47.525342548702</v>
      </c>
      <c r="F19" s="24">
        <v>0</v>
      </c>
      <c r="G19" s="24">
        <v>0</v>
      </c>
      <c r="H19" s="24">
        <f t="shared" si="0"/>
        <v>47.525342548702</v>
      </c>
    </row>
    <row r="20" spans="1:8" ht="16.5" customHeight="1" x14ac:dyDescent="0.25">
      <c r="A20" s="25"/>
      <c r="B20" s="27"/>
      <c r="C20" s="26" t="s">
        <v>141</v>
      </c>
      <c r="D20" s="24">
        <f>SUM(D19:D19)</f>
        <v>0</v>
      </c>
      <c r="E20" s="24">
        <f>SUM(E19:E19)</f>
        <v>47.525342548702</v>
      </c>
      <c r="F20" s="24">
        <f>SUM(F19:F19)</f>
        <v>0</v>
      </c>
      <c r="G20" s="24">
        <f>SUM(G19:G19)</f>
        <v>0</v>
      </c>
      <c r="H20" s="24">
        <f t="shared" si="0"/>
        <v>47.525342548702</v>
      </c>
    </row>
    <row r="21" spans="1:8" ht="33.75" customHeight="1" x14ac:dyDescent="0.25">
      <c r="A21" s="25"/>
      <c r="B21" s="27"/>
      <c r="C21" s="28" t="s">
        <v>142</v>
      </c>
      <c r="D21" s="24">
        <f>0*$G$11</f>
        <v>0</v>
      </c>
      <c r="E21" s="24">
        <f>32.98624352438*$G$11</f>
        <v>32.986243524380001</v>
      </c>
      <c r="F21" s="24">
        <v>0</v>
      </c>
      <c r="G21" s="24">
        <v>0</v>
      </c>
      <c r="H21" s="24">
        <f t="shared" si="0"/>
        <v>32.986243524380001</v>
      </c>
    </row>
    <row r="22" spans="1:8" ht="16.5" customHeight="1" x14ac:dyDescent="0.25">
      <c r="A22" s="25"/>
      <c r="B22" s="27"/>
      <c r="C22" s="26" t="s">
        <v>141</v>
      </c>
      <c r="D22" s="24">
        <f>SUM(D21:D21)</f>
        <v>0</v>
      </c>
      <c r="E22" s="24">
        <f>SUM(E21:E21)</f>
        <v>32.986243524380001</v>
      </c>
      <c r="F22" s="24">
        <f>SUM(F21:F21)</f>
        <v>0</v>
      </c>
      <c r="G22" s="24">
        <f>SUM(G21:G21)</f>
        <v>0</v>
      </c>
      <c r="H22" s="24">
        <f t="shared" si="0"/>
        <v>32.986243524380001</v>
      </c>
    </row>
    <row r="23" spans="1:8" ht="16.5" customHeight="1" x14ac:dyDescent="0.25">
      <c r="A23" s="25"/>
      <c r="B23" s="29"/>
      <c r="C23" s="30" t="s">
        <v>143</v>
      </c>
      <c r="D23" s="33">
        <f>D18+D20+D22</f>
        <v>0</v>
      </c>
      <c r="E23" s="33">
        <f>E18+E20+E22</f>
        <v>1603.7597446853817</v>
      </c>
      <c r="F23" s="33">
        <f>F18+F20+F22</f>
        <v>8462.4845786938004</v>
      </c>
      <c r="G23" s="33">
        <f>G18+G20+G22</f>
        <v>0</v>
      </c>
      <c r="H23" s="31">
        <f t="shared" si="0"/>
        <v>10066.244323379182</v>
      </c>
    </row>
    <row r="24" spans="1:8" ht="16.5" customHeight="1" x14ac:dyDescent="0.25">
      <c r="A24" s="25"/>
      <c r="B24" s="29"/>
      <c r="C24" s="22" t="s">
        <v>144</v>
      </c>
      <c r="D24" s="32"/>
      <c r="E24" s="32"/>
      <c r="F24" s="32"/>
      <c r="G24" s="32"/>
      <c r="H24" s="24">
        <v>143.82509113616999</v>
      </c>
    </row>
    <row r="25" spans="1:8" ht="16.5" customHeight="1" x14ac:dyDescent="0.25">
      <c r="A25" s="25"/>
      <c r="B25" s="29"/>
      <c r="C25" s="22" t="s">
        <v>145</v>
      </c>
      <c r="D25" s="32"/>
      <c r="E25" s="32"/>
      <c r="F25" s="32"/>
      <c r="G25" s="32"/>
      <c r="H25" s="24">
        <v>43.884779449619998</v>
      </c>
    </row>
    <row r="26" spans="1:8" ht="16.5" customHeight="1" x14ac:dyDescent="0.25">
      <c r="A26" s="25"/>
      <c r="B26" s="29"/>
      <c r="C26" s="22" t="s">
        <v>146</v>
      </c>
      <c r="D26" s="32"/>
      <c r="E26" s="32"/>
      <c r="F26" s="32"/>
      <c r="G26" s="32"/>
      <c r="H26" s="24">
        <v>1106.9901343083</v>
      </c>
    </row>
    <row r="27" spans="1:8" ht="16.5" customHeight="1" x14ac:dyDescent="0.25">
      <c r="A27" s="25"/>
      <c r="B27" s="29"/>
      <c r="C27" s="22" t="s">
        <v>147</v>
      </c>
      <c r="D27" s="32"/>
      <c r="E27" s="32"/>
      <c r="F27" s="32"/>
      <c r="G27" s="32"/>
      <c r="H27" s="24">
        <v>145.92717359506</v>
      </c>
    </row>
    <row r="28" spans="1:8" ht="16.5" customHeight="1" x14ac:dyDescent="0.25">
      <c r="A28" s="25"/>
      <c r="B28" s="29"/>
      <c r="C28" s="22" t="s">
        <v>148</v>
      </c>
      <c r="D28" s="32"/>
      <c r="E28" s="32"/>
      <c r="F28" s="32"/>
      <c r="G28" s="32"/>
      <c r="H28" s="24">
        <v>82.620980123131005</v>
      </c>
    </row>
    <row r="29" spans="1:8" ht="16.5" customHeight="1" x14ac:dyDescent="0.25">
      <c r="A29" s="25"/>
      <c r="B29" s="29"/>
      <c r="C29" s="22" t="s">
        <v>149</v>
      </c>
      <c r="D29" s="32"/>
      <c r="E29" s="32"/>
      <c r="F29" s="32"/>
      <c r="G29" s="32"/>
      <c r="H29" s="24">
        <v>8462.4845786938004</v>
      </c>
    </row>
    <row r="30" spans="1:8" ht="16.5" customHeight="1" x14ac:dyDescent="0.25">
      <c r="A30" s="25"/>
      <c r="B30" s="29"/>
      <c r="C30" s="22" t="s">
        <v>150</v>
      </c>
      <c r="D30" s="32"/>
      <c r="E30" s="32"/>
      <c r="F30" s="32"/>
      <c r="G30" s="32"/>
      <c r="H30" s="24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A12" sqref="A12:A15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134</v>
      </c>
      <c r="C3" s="199" t="s">
        <v>270</v>
      </c>
      <c r="D3" s="199"/>
      <c r="E3" s="199"/>
      <c r="F3" s="199"/>
      <c r="G3" s="199"/>
      <c r="H3" s="199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200" t="s">
        <v>95</v>
      </c>
      <c r="B6" s="200"/>
      <c r="C6" s="200"/>
      <c r="D6" s="200"/>
      <c r="E6" s="200"/>
      <c r="F6" s="200"/>
      <c r="G6" s="200"/>
      <c r="H6" s="200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135</v>
      </c>
      <c r="C8" s="201" t="s">
        <v>71</v>
      </c>
      <c r="D8" s="201"/>
      <c r="E8" s="201"/>
      <c r="F8" s="201"/>
      <c r="G8" s="201"/>
      <c r="H8" s="201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57</v>
      </c>
      <c r="B11" s="15"/>
      <c r="C11" s="15"/>
      <c r="D11" s="15"/>
      <c r="E11" s="15"/>
      <c r="F11" s="16" t="s">
        <v>136</v>
      </c>
      <c r="G11" s="17">
        <v>2</v>
      </c>
      <c r="H11" s="18" t="s">
        <v>137</v>
      </c>
    </row>
    <row r="12" spans="1:8" ht="15.75" customHeight="1" x14ac:dyDescent="0.25">
      <c r="A12" s="202" t="s">
        <v>58</v>
      </c>
      <c r="B12" s="203" t="s">
        <v>59</v>
      </c>
      <c r="C12" s="203" t="s">
        <v>60</v>
      </c>
      <c r="D12" s="204" t="s">
        <v>61</v>
      </c>
      <c r="E12" s="204"/>
      <c r="F12" s="204"/>
      <c r="G12" s="204"/>
      <c r="H12" s="204"/>
    </row>
    <row r="13" spans="1:8" ht="12.75" customHeight="1" x14ac:dyDescent="0.25">
      <c r="A13" s="202"/>
      <c r="B13" s="203"/>
      <c r="C13" s="203"/>
      <c r="D13" s="202" t="s">
        <v>138</v>
      </c>
      <c r="E13" s="202" t="s">
        <v>63</v>
      </c>
      <c r="F13" s="202" t="s">
        <v>9</v>
      </c>
      <c r="G13" s="202" t="s">
        <v>11</v>
      </c>
      <c r="H13" s="202" t="s">
        <v>139</v>
      </c>
    </row>
    <row r="14" spans="1:8" x14ac:dyDescent="0.25">
      <c r="A14" s="202"/>
      <c r="B14" s="203"/>
      <c r="C14" s="203"/>
      <c r="D14" s="202"/>
      <c r="E14" s="202"/>
      <c r="F14" s="202"/>
      <c r="G14" s="202"/>
      <c r="H14" s="202"/>
    </row>
    <row r="15" spans="1:8" ht="27" customHeight="1" x14ac:dyDescent="0.25">
      <c r="A15" s="202"/>
      <c r="B15" s="203"/>
      <c r="C15" s="203"/>
      <c r="D15" s="202"/>
      <c r="E15" s="202"/>
      <c r="F15" s="202"/>
      <c r="G15" s="202"/>
      <c r="H15" s="202"/>
    </row>
    <row r="16" spans="1:8" ht="15.75" customHeight="1" x14ac:dyDescent="0.25">
      <c r="A16" s="19">
        <v>1</v>
      </c>
      <c r="B16" s="20">
        <v>2</v>
      </c>
      <c r="C16" s="20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</row>
    <row r="17" spans="1:8" ht="39.75" customHeight="1" x14ac:dyDescent="0.25">
      <c r="A17" s="22">
        <v>1</v>
      </c>
      <c r="B17" s="23" t="s">
        <v>152</v>
      </c>
      <c r="C17" s="22" t="s">
        <v>153</v>
      </c>
      <c r="D17" s="24">
        <v>0</v>
      </c>
      <c r="E17" s="24">
        <v>0</v>
      </c>
      <c r="F17" s="24">
        <v>0</v>
      </c>
      <c r="G17" s="24">
        <f>32.46057471663*G11</f>
        <v>64.921149433259998</v>
      </c>
      <c r="H17" s="24">
        <f t="shared" ref="H17:H23" si="0">SUM(D17:G17)</f>
        <v>64.921149433259998</v>
      </c>
    </row>
    <row r="18" spans="1:8" ht="16.5" customHeight="1" x14ac:dyDescent="0.25">
      <c r="A18" s="25"/>
      <c r="B18" s="26"/>
      <c r="C18" s="26" t="s">
        <v>141</v>
      </c>
      <c r="D18" s="24">
        <f>SUM(D17:D17)</f>
        <v>0</v>
      </c>
      <c r="E18" s="24">
        <f>SUM(E17:E17)</f>
        <v>0</v>
      </c>
      <c r="F18" s="24">
        <f>SUM(F17:F17)</f>
        <v>0</v>
      </c>
      <c r="G18" s="24">
        <f>SUM(G17:G17)</f>
        <v>64.921149433259998</v>
      </c>
      <c r="H18" s="24">
        <f t="shared" si="0"/>
        <v>64.921149433259998</v>
      </c>
    </row>
    <row r="19" spans="1:8" ht="16.5" customHeight="1" x14ac:dyDescent="0.25">
      <c r="A19" s="25"/>
      <c r="B19" s="27"/>
      <c r="C19" s="28" t="s">
        <v>91</v>
      </c>
      <c r="D19" s="24">
        <v>0</v>
      </c>
      <c r="E19" s="24">
        <v>0</v>
      </c>
      <c r="F19" s="24">
        <v>0</v>
      </c>
      <c r="G19" s="24">
        <v>0</v>
      </c>
      <c r="H19" s="24">
        <f t="shared" si="0"/>
        <v>0</v>
      </c>
    </row>
    <row r="20" spans="1:8" ht="16.5" customHeight="1" x14ac:dyDescent="0.25">
      <c r="A20" s="25"/>
      <c r="B20" s="27"/>
      <c r="C20" s="26" t="s">
        <v>141</v>
      </c>
      <c r="D20" s="24">
        <f>SUM(D19:D19)</f>
        <v>0</v>
      </c>
      <c r="E20" s="24">
        <f>SUM(E19:E19)</f>
        <v>0</v>
      </c>
      <c r="F20" s="24">
        <f>SUM(F19:F19)</f>
        <v>0</v>
      </c>
      <c r="G20" s="24">
        <f>SUM(G19:G19)</f>
        <v>0</v>
      </c>
      <c r="H20" s="24">
        <f t="shared" si="0"/>
        <v>0</v>
      </c>
    </row>
    <row r="21" spans="1:8" ht="33.75" customHeight="1" x14ac:dyDescent="0.25">
      <c r="A21" s="25"/>
      <c r="B21" s="27"/>
      <c r="C21" s="28" t="s">
        <v>142</v>
      </c>
      <c r="D21" s="24">
        <v>0</v>
      </c>
      <c r="E21" s="24">
        <v>0</v>
      </c>
      <c r="F21" s="24">
        <v>0</v>
      </c>
      <c r="G21" s="24">
        <v>0</v>
      </c>
      <c r="H21" s="24">
        <f t="shared" si="0"/>
        <v>0</v>
      </c>
    </row>
    <row r="22" spans="1:8" ht="16.5" customHeight="1" x14ac:dyDescent="0.25">
      <c r="A22" s="25"/>
      <c r="B22" s="27"/>
      <c r="C22" s="26" t="s">
        <v>141</v>
      </c>
      <c r="D22" s="24">
        <f>SUM(D21:D21)</f>
        <v>0</v>
      </c>
      <c r="E22" s="24">
        <f>SUM(E21:E21)</f>
        <v>0</v>
      </c>
      <c r="F22" s="24">
        <f>SUM(F21:F21)</f>
        <v>0</v>
      </c>
      <c r="G22" s="24">
        <f>SUM(G21:G21)</f>
        <v>0</v>
      </c>
      <c r="H22" s="24">
        <f t="shared" si="0"/>
        <v>0</v>
      </c>
    </row>
    <row r="23" spans="1:8" ht="16.5" customHeight="1" x14ac:dyDescent="0.25">
      <c r="A23" s="25"/>
      <c r="B23" s="29"/>
      <c r="C23" s="30" t="s">
        <v>143</v>
      </c>
      <c r="D23" s="33">
        <f>D18+D20+D22</f>
        <v>0</v>
      </c>
      <c r="E23" s="33">
        <f>E18+E20+E22</f>
        <v>0</v>
      </c>
      <c r="F23" s="33">
        <f>F18+F20+F22</f>
        <v>0</v>
      </c>
      <c r="G23" s="33">
        <f>G18+G20+G22</f>
        <v>64.921149433259998</v>
      </c>
      <c r="H23" s="31">
        <f t="shared" si="0"/>
        <v>64.921149433259998</v>
      </c>
    </row>
    <row r="24" spans="1:8" ht="16.5" customHeight="1" x14ac:dyDescent="0.25">
      <c r="A24" s="25"/>
      <c r="B24" s="29"/>
      <c r="C24" s="22" t="s">
        <v>144</v>
      </c>
      <c r="D24" s="32"/>
      <c r="E24" s="32"/>
      <c r="F24" s="32"/>
      <c r="G24" s="32"/>
      <c r="H24" s="24">
        <v>31.062822369332</v>
      </c>
    </row>
    <row r="25" spans="1:8" ht="16.5" customHeight="1" x14ac:dyDescent="0.25">
      <c r="A25" s="25"/>
      <c r="B25" s="29"/>
      <c r="C25" s="22" t="s">
        <v>145</v>
      </c>
      <c r="D25" s="32"/>
      <c r="E25" s="32"/>
      <c r="F25" s="32"/>
      <c r="G25" s="32"/>
      <c r="H25" s="24">
        <v>0</v>
      </c>
    </row>
    <row r="26" spans="1:8" ht="16.5" customHeight="1" x14ac:dyDescent="0.25">
      <c r="A26" s="25"/>
      <c r="B26" s="29"/>
      <c r="C26" s="22" t="s">
        <v>146</v>
      </c>
      <c r="D26" s="32"/>
      <c r="E26" s="32"/>
      <c r="F26" s="32"/>
      <c r="G26" s="32"/>
      <c r="H26" s="24">
        <v>0</v>
      </c>
    </row>
    <row r="27" spans="1:8" ht="16.5" customHeight="1" x14ac:dyDescent="0.25">
      <c r="A27" s="25"/>
      <c r="B27" s="29"/>
      <c r="C27" s="22" t="s">
        <v>147</v>
      </c>
      <c r="D27" s="32"/>
      <c r="E27" s="32"/>
      <c r="F27" s="32"/>
      <c r="G27" s="32"/>
      <c r="H27" s="24">
        <v>21.122745179605001</v>
      </c>
    </row>
    <row r="28" spans="1:8" ht="16.5" customHeight="1" x14ac:dyDescent="0.25">
      <c r="A28" s="25"/>
      <c r="B28" s="29"/>
      <c r="C28" s="22" t="s">
        <v>148</v>
      </c>
      <c r="D28" s="32"/>
      <c r="E28" s="32"/>
      <c r="F28" s="32"/>
      <c r="G28" s="32"/>
      <c r="H28" s="24">
        <v>12.735581884323</v>
      </c>
    </row>
    <row r="29" spans="1:8" ht="16.5" customHeight="1" x14ac:dyDescent="0.25">
      <c r="A29" s="25"/>
      <c r="B29" s="29"/>
      <c r="C29" s="22" t="s">
        <v>149</v>
      </c>
      <c r="D29" s="32"/>
      <c r="E29" s="32"/>
      <c r="F29" s="32"/>
      <c r="G29" s="32"/>
      <c r="H29" s="24">
        <v>0</v>
      </c>
    </row>
    <row r="30" spans="1:8" ht="16.5" customHeight="1" x14ac:dyDescent="0.25">
      <c r="A30" s="25"/>
      <c r="B30" s="29"/>
      <c r="C30" s="22" t="s">
        <v>150</v>
      </c>
      <c r="D30" s="32"/>
      <c r="E30" s="32"/>
      <c r="F30" s="32"/>
      <c r="G30" s="32"/>
      <c r="H30" s="24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A12" sqref="A12:A15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134</v>
      </c>
      <c r="C3" s="199" t="s">
        <v>270</v>
      </c>
      <c r="D3" s="199"/>
      <c r="E3" s="199"/>
      <c r="F3" s="199"/>
      <c r="G3" s="199"/>
      <c r="H3" s="199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200" t="s">
        <v>97</v>
      </c>
      <c r="B6" s="200"/>
      <c r="C6" s="200"/>
      <c r="D6" s="200"/>
      <c r="E6" s="200"/>
      <c r="F6" s="200"/>
      <c r="G6" s="200"/>
      <c r="H6" s="200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135</v>
      </c>
      <c r="C8" s="201" t="s">
        <v>259</v>
      </c>
      <c r="D8" s="201"/>
      <c r="E8" s="201"/>
      <c r="F8" s="201"/>
      <c r="G8" s="201"/>
      <c r="H8" s="201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57</v>
      </c>
      <c r="B11" s="15"/>
      <c r="C11" s="15"/>
      <c r="D11" s="15"/>
      <c r="E11" s="15"/>
      <c r="F11" s="16" t="s">
        <v>136</v>
      </c>
      <c r="G11" s="17">
        <v>1</v>
      </c>
      <c r="H11" s="18" t="s">
        <v>137</v>
      </c>
    </row>
    <row r="12" spans="1:8" ht="15.75" customHeight="1" x14ac:dyDescent="0.25">
      <c r="A12" s="202" t="s">
        <v>58</v>
      </c>
      <c r="B12" s="203" t="s">
        <v>59</v>
      </c>
      <c r="C12" s="203" t="s">
        <v>60</v>
      </c>
      <c r="D12" s="204" t="s">
        <v>61</v>
      </c>
      <c r="E12" s="204"/>
      <c r="F12" s="204"/>
      <c r="G12" s="204"/>
      <c r="H12" s="204"/>
    </row>
    <row r="13" spans="1:8" ht="12.75" customHeight="1" x14ac:dyDescent="0.25">
      <c r="A13" s="202"/>
      <c r="B13" s="203"/>
      <c r="C13" s="203"/>
      <c r="D13" s="202" t="s">
        <v>138</v>
      </c>
      <c r="E13" s="202" t="s">
        <v>63</v>
      </c>
      <c r="F13" s="202" t="s">
        <v>9</v>
      </c>
      <c r="G13" s="202" t="s">
        <v>11</v>
      </c>
      <c r="H13" s="202" t="s">
        <v>139</v>
      </c>
    </row>
    <row r="14" spans="1:8" x14ac:dyDescent="0.25">
      <c r="A14" s="202"/>
      <c r="B14" s="203"/>
      <c r="C14" s="203"/>
      <c r="D14" s="202"/>
      <c r="E14" s="202"/>
      <c r="F14" s="202"/>
      <c r="G14" s="202"/>
      <c r="H14" s="202"/>
    </row>
    <row r="15" spans="1:8" ht="27" customHeight="1" x14ac:dyDescent="0.25">
      <c r="A15" s="202"/>
      <c r="B15" s="203"/>
      <c r="C15" s="203"/>
      <c r="D15" s="202"/>
      <c r="E15" s="202"/>
      <c r="F15" s="202"/>
      <c r="G15" s="202"/>
      <c r="H15" s="202"/>
    </row>
    <row r="16" spans="1:8" ht="15.75" customHeight="1" x14ac:dyDescent="0.25">
      <c r="A16" s="19">
        <v>1</v>
      </c>
      <c r="B16" s="20">
        <v>2</v>
      </c>
      <c r="C16" s="20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</row>
    <row r="17" spans="1:8" ht="39.75" customHeight="1" x14ac:dyDescent="0.25">
      <c r="A17" s="22">
        <v>1</v>
      </c>
      <c r="B17" s="23" t="s">
        <v>154</v>
      </c>
      <c r="C17" s="22" t="s">
        <v>267</v>
      </c>
      <c r="D17" s="24">
        <v>0</v>
      </c>
      <c r="E17" s="24">
        <v>0</v>
      </c>
      <c r="F17" s="24">
        <v>0</v>
      </c>
      <c r="G17" s="24">
        <f>592.37392050858*G11</f>
        <v>592.37392050858</v>
      </c>
      <c r="H17" s="24">
        <f t="shared" ref="H17:H23" si="0">SUM(D17:G17)</f>
        <v>592.37392050858</v>
      </c>
    </row>
    <row r="18" spans="1:8" ht="16.5" customHeight="1" x14ac:dyDescent="0.25">
      <c r="A18" s="25"/>
      <c r="B18" s="26"/>
      <c r="C18" s="26" t="s">
        <v>141</v>
      </c>
      <c r="D18" s="24">
        <f>SUM(D17:D17)</f>
        <v>0</v>
      </c>
      <c r="E18" s="24">
        <f>SUM(E17:E17)</f>
        <v>0</v>
      </c>
      <c r="F18" s="24">
        <f>SUM(F17:F17)</f>
        <v>0</v>
      </c>
      <c r="G18" s="24">
        <f>SUM(G17:G17)</f>
        <v>592.37392050858</v>
      </c>
      <c r="H18" s="24">
        <f t="shared" si="0"/>
        <v>592.37392050858</v>
      </c>
    </row>
    <row r="19" spans="1:8" ht="16.5" customHeight="1" x14ac:dyDescent="0.25">
      <c r="A19" s="25"/>
      <c r="B19" s="27"/>
      <c r="C19" s="28" t="s">
        <v>91</v>
      </c>
      <c r="D19" s="24">
        <v>0</v>
      </c>
      <c r="E19" s="24">
        <v>0</v>
      </c>
      <c r="F19" s="24">
        <v>0</v>
      </c>
      <c r="G19" s="24">
        <v>0</v>
      </c>
      <c r="H19" s="24">
        <f t="shared" si="0"/>
        <v>0</v>
      </c>
    </row>
    <row r="20" spans="1:8" ht="16.5" customHeight="1" x14ac:dyDescent="0.25">
      <c r="A20" s="25"/>
      <c r="B20" s="27"/>
      <c r="C20" s="26" t="s">
        <v>141</v>
      </c>
      <c r="D20" s="24">
        <f>SUM(D19:D19)</f>
        <v>0</v>
      </c>
      <c r="E20" s="24">
        <f>SUM(E19:E19)</f>
        <v>0</v>
      </c>
      <c r="F20" s="24">
        <f>SUM(F19:F19)</f>
        <v>0</v>
      </c>
      <c r="G20" s="24">
        <f>SUM(G19:G19)</f>
        <v>0</v>
      </c>
      <c r="H20" s="24">
        <f t="shared" si="0"/>
        <v>0</v>
      </c>
    </row>
    <row r="21" spans="1:8" ht="33.75" customHeight="1" x14ac:dyDescent="0.25">
      <c r="A21" s="25"/>
      <c r="B21" s="27"/>
      <c r="C21" s="28" t="s">
        <v>142</v>
      </c>
      <c r="D21" s="24">
        <v>0</v>
      </c>
      <c r="E21" s="24">
        <v>0</v>
      </c>
      <c r="F21" s="24">
        <v>0</v>
      </c>
      <c r="G21" s="24">
        <v>0</v>
      </c>
      <c r="H21" s="24">
        <f t="shared" si="0"/>
        <v>0</v>
      </c>
    </row>
    <row r="22" spans="1:8" ht="16.5" customHeight="1" x14ac:dyDescent="0.25">
      <c r="A22" s="25"/>
      <c r="B22" s="27"/>
      <c r="C22" s="26" t="s">
        <v>141</v>
      </c>
      <c r="D22" s="24">
        <f>SUM(D21:D21)</f>
        <v>0</v>
      </c>
      <c r="E22" s="24">
        <f>SUM(E21:E21)</f>
        <v>0</v>
      </c>
      <c r="F22" s="24">
        <f>SUM(F21:F21)</f>
        <v>0</v>
      </c>
      <c r="G22" s="24">
        <f>SUM(G21:G21)</f>
        <v>0</v>
      </c>
      <c r="H22" s="24">
        <f t="shared" si="0"/>
        <v>0</v>
      </c>
    </row>
    <row r="23" spans="1:8" ht="16.5" customHeight="1" x14ac:dyDescent="0.25">
      <c r="A23" s="25"/>
      <c r="B23" s="29"/>
      <c r="C23" s="30" t="s">
        <v>143</v>
      </c>
      <c r="D23" s="33">
        <f>D18+D20+D22</f>
        <v>0</v>
      </c>
      <c r="E23" s="33">
        <f>E18+E20+E22</f>
        <v>0</v>
      </c>
      <c r="F23" s="33">
        <f>F18+F20+F22</f>
        <v>0</v>
      </c>
      <c r="G23" s="33">
        <f>G18+G20+G22</f>
        <v>592.37392050858</v>
      </c>
      <c r="H23" s="31">
        <f t="shared" si="0"/>
        <v>592.37392050858</v>
      </c>
    </row>
    <row r="24" spans="1:8" ht="16.5" customHeight="1" x14ac:dyDescent="0.25">
      <c r="A24" s="25"/>
      <c r="B24" s="29"/>
      <c r="C24" s="22" t="s">
        <v>144</v>
      </c>
      <c r="D24" s="32"/>
      <c r="E24" s="32"/>
      <c r="F24" s="32"/>
      <c r="G24" s="32"/>
      <c r="H24" s="24">
        <v>283.43314974574002</v>
      </c>
    </row>
    <row r="25" spans="1:8" ht="16.5" customHeight="1" x14ac:dyDescent="0.25">
      <c r="A25" s="25"/>
      <c r="B25" s="29"/>
      <c r="C25" s="22" t="s">
        <v>145</v>
      </c>
      <c r="D25" s="32"/>
      <c r="E25" s="32"/>
      <c r="F25" s="32"/>
      <c r="G25" s="32"/>
      <c r="H25" s="24">
        <v>0</v>
      </c>
    </row>
    <row r="26" spans="1:8" ht="16.5" customHeight="1" x14ac:dyDescent="0.25">
      <c r="A26" s="25"/>
      <c r="B26" s="29"/>
      <c r="C26" s="22" t="s">
        <v>146</v>
      </c>
      <c r="D26" s="32"/>
      <c r="E26" s="32"/>
      <c r="F26" s="32"/>
      <c r="G26" s="32"/>
      <c r="H26" s="24">
        <v>0</v>
      </c>
    </row>
    <row r="27" spans="1:8" ht="16.5" customHeight="1" x14ac:dyDescent="0.25">
      <c r="A27" s="25"/>
      <c r="B27" s="29"/>
      <c r="C27" s="22" t="s">
        <v>147</v>
      </c>
      <c r="D27" s="32"/>
      <c r="E27" s="32"/>
      <c r="F27" s="32"/>
      <c r="G27" s="32"/>
      <c r="H27" s="24">
        <v>192.73477877667</v>
      </c>
    </row>
    <row r="28" spans="1:8" ht="16.5" customHeight="1" x14ac:dyDescent="0.25">
      <c r="A28" s="25"/>
      <c r="B28" s="29"/>
      <c r="C28" s="22" t="s">
        <v>148</v>
      </c>
      <c r="D28" s="32"/>
      <c r="E28" s="32"/>
      <c r="F28" s="32"/>
      <c r="G28" s="32"/>
      <c r="H28" s="24">
        <v>116.20599198617001</v>
      </c>
    </row>
    <row r="29" spans="1:8" ht="16.5" customHeight="1" x14ac:dyDescent="0.25">
      <c r="A29" s="25"/>
      <c r="B29" s="29"/>
      <c r="C29" s="22" t="s">
        <v>149</v>
      </c>
      <c r="D29" s="32"/>
      <c r="E29" s="32"/>
      <c r="F29" s="32"/>
      <c r="G29" s="32"/>
      <c r="H29" s="24">
        <v>0</v>
      </c>
    </row>
    <row r="30" spans="1:8" ht="16.5" customHeight="1" x14ac:dyDescent="0.25">
      <c r="A30" s="25"/>
      <c r="B30" s="29"/>
      <c r="C30" s="22" t="s">
        <v>150</v>
      </c>
      <c r="D30" s="32"/>
      <c r="E30" s="32"/>
      <c r="F30" s="32"/>
      <c r="G30" s="32"/>
      <c r="H30" s="24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A12" sqref="A12:A15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134</v>
      </c>
      <c r="C3" s="199" t="s">
        <v>270</v>
      </c>
      <c r="D3" s="199"/>
      <c r="E3" s="199"/>
      <c r="F3" s="199"/>
      <c r="G3" s="199"/>
      <c r="H3" s="199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200" t="s">
        <v>116</v>
      </c>
      <c r="B6" s="200"/>
      <c r="C6" s="200"/>
      <c r="D6" s="200"/>
      <c r="E6" s="200"/>
      <c r="F6" s="200"/>
      <c r="G6" s="200"/>
      <c r="H6" s="200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135</v>
      </c>
      <c r="C8" s="201" t="s">
        <v>71</v>
      </c>
      <c r="D8" s="201"/>
      <c r="E8" s="201"/>
      <c r="F8" s="201"/>
      <c r="G8" s="201"/>
      <c r="H8" s="201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57</v>
      </c>
      <c r="B11" s="15"/>
      <c r="C11" s="15"/>
      <c r="D11" s="15"/>
      <c r="E11" s="15"/>
      <c r="F11" s="16" t="s">
        <v>136</v>
      </c>
      <c r="G11" s="17">
        <v>2</v>
      </c>
      <c r="H11" s="18" t="s">
        <v>137</v>
      </c>
    </row>
    <row r="12" spans="1:8" ht="15.75" customHeight="1" x14ac:dyDescent="0.25">
      <c r="A12" s="202" t="s">
        <v>58</v>
      </c>
      <c r="B12" s="203" t="s">
        <v>59</v>
      </c>
      <c r="C12" s="203" t="s">
        <v>60</v>
      </c>
      <c r="D12" s="204" t="s">
        <v>61</v>
      </c>
      <c r="E12" s="204"/>
      <c r="F12" s="204"/>
      <c r="G12" s="204"/>
      <c r="H12" s="204"/>
    </row>
    <row r="13" spans="1:8" ht="12.75" customHeight="1" x14ac:dyDescent="0.25">
      <c r="A13" s="202"/>
      <c r="B13" s="203"/>
      <c r="C13" s="203"/>
      <c r="D13" s="202" t="s">
        <v>138</v>
      </c>
      <c r="E13" s="202" t="s">
        <v>63</v>
      </c>
      <c r="F13" s="202" t="s">
        <v>9</v>
      </c>
      <c r="G13" s="202" t="s">
        <v>11</v>
      </c>
      <c r="H13" s="202" t="s">
        <v>139</v>
      </c>
    </row>
    <row r="14" spans="1:8" x14ac:dyDescent="0.25">
      <c r="A14" s="202"/>
      <c r="B14" s="203"/>
      <c r="C14" s="203"/>
      <c r="D14" s="202"/>
      <c r="E14" s="202"/>
      <c r="F14" s="202"/>
      <c r="G14" s="202"/>
      <c r="H14" s="202"/>
    </row>
    <row r="15" spans="1:8" ht="27" customHeight="1" x14ac:dyDescent="0.25">
      <c r="A15" s="202"/>
      <c r="B15" s="203"/>
      <c r="C15" s="203"/>
      <c r="D15" s="202"/>
      <c r="E15" s="202"/>
      <c r="F15" s="202"/>
      <c r="G15" s="202"/>
      <c r="H15" s="202"/>
    </row>
    <row r="16" spans="1:8" ht="15.75" customHeight="1" x14ac:dyDescent="0.25">
      <c r="A16" s="19">
        <v>1</v>
      </c>
      <c r="B16" s="20">
        <v>2</v>
      </c>
      <c r="C16" s="20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</row>
    <row r="17" spans="1:8" ht="39.75" customHeight="1" x14ac:dyDescent="0.25">
      <c r="A17" s="22">
        <v>1</v>
      </c>
      <c r="B17" s="23" t="s">
        <v>155</v>
      </c>
      <c r="C17" s="22" t="s">
        <v>156</v>
      </c>
      <c r="D17" s="24">
        <v>0</v>
      </c>
      <c r="E17" s="24">
        <v>0</v>
      </c>
      <c r="F17" s="24">
        <v>0</v>
      </c>
      <c r="G17" s="24">
        <f>127.82469315546*G11</f>
        <v>255.64938631091999</v>
      </c>
      <c r="H17" s="24">
        <f t="shared" ref="H17:H23" si="0">SUM(D17:G17)</f>
        <v>255.64938631091999</v>
      </c>
    </row>
    <row r="18" spans="1:8" ht="16.5" customHeight="1" x14ac:dyDescent="0.25">
      <c r="A18" s="25"/>
      <c r="B18" s="26"/>
      <c r="C18" s="26" t="s">
        <v>141</v>
      </c>
      <c r="D18" s="24">
        <f>SUM(D17:D17)</f>
        <v>0</v>
      </c>
      <c r="E18" s="24">
        <f>SUM(E17:E17)</f>
        <v>0</v>
      </c>
      <c r="F18" s="24">
        <f>SUM(F17:F17)</f>
        <v>0</v>
      </c>
      <c r="G18" s="24">
        <f>SUM(G17:G17)</f>
        <v>255.64938631091999</v>
      </c>
      <c r="H18" s="24">
        <f t="shared" si="0"/>
        <v>255.64938631091999</v>
      </c>
    </row>
    <row r="19" spans="1:8" ht="16.5" customHeight="1" x14ac:dyDescent="0.25">
      <c r="A19" s="25"/>
      <c r="B19" s="27"/>
      <c r="C19" s="28" t="s">
        <v>91</v>
      </c>
      <c r="D19" s="24">
        <v>0</v>
      </c>
      <c r="E19" s="24">
        <v>0</v>
      </c>
      <c r="F19" s="24">
        <v>0</v>
      </c>
      <c r="G19" s="24">
        <v>0</v>
      </c>
      <c r="H19" s="24">
        <f t="shared" si="0"/>
        <v>0</v>
      </c>
    </row>
    <row r="20" spans="1:8" ht="16.5" customHeight="1" x14ac:dyDescent="0.25">
      <c r="A20" s="25"/>
      <c r="B20" s="27"/>
      <c r="C20" s="26" t="s">
        <v>141</v>
      </c>
      <c r="D20" s="24">
        <f>SUM(D19:D19)</f>
        <v>0</v>
      </c>
      <c r="E20" s="24">
        <f>SUM(E19:E19)</f>
        <v>0</v>
      </c>
      <c r="F20" s="24">
        <f>SUM(F19:F19)</f>
        <v>0</v>
      </c>
      <c r="G20" s="24">
        <f>SUM(G19:G19)</f>
        <v>0</v>
      </c>
      <c r="H20" s="24">
        <f t="shared" si="0"/>
        <v>0</v>
      </c>
    </row>
    <row r="21" spans="1:8" ht="33.75" customHeight="1" x14ac:dyDescent="0.25">
      <c r="A21" s="25"/>
      <c r="B21" s="27"/>
      <c r="C21" s="28" t="s">
        <v>142</v>
      </c>
      <c r="D21" s="24">
        <v>0</v>
      </c>
      <c r="E21" s="24">
        <v>0</v>
      </c>
      <c r="F21" s="24">
        <v>0</v>
      </c>
      <c r="G21" s="24">
        <v>0</v>
      </c>
      <c r="H21" s="24">
        <f t="shared" si="0"/>
        <v>0</v>
      </c>
    </row>
    <row r="22" spans="1:8" ht="16.5" customHeight="1" x14ac:dyDescent="0.25">
      <c r="A22" s="25"/>
      <c r="B22" s="27"/>
      <c r="C22" s="26" t="s">
        <v>141</v>
      </c>
      <c r="D22" s="24">
        <f>SUM(D21:D21)</f>
        <v>0</v>
      </c>
      <c r="E22" s="24">
        <f>SUM(E21:E21)</f>
        <v>0</v>
      </c>
      <c r="F22" s="24">
        <f>SUM(F21:F21)</f>
        <v>0</v>
      </c>
      <c r="G22" s="24">
        <f>SUM(G21:G21)</f>
        <v>0</v>
      </c>
      <c r="H22" s="24">
        <f t="shared" si="0"/>
        <v>0</v>
      </c>
    </row>
    <row r="23" spans="1:8" ht="16.5" customHeight="1" x14ac:dyDescent="0.25">
      <c r="A23" s="25"/>
      <c r="B23" s="29"/>
      <c r="C23" s="30" t="s">
        <v>143</v>
      </c>
      <c r="D23" s="33">
        <f>D18+D20+D22</f>
        <v>0</v>
      </c>
      <c r="E23" s="33">
        <f>E18+E20+E22</f>
        <v>0</v>
      </c>
      <c r="F23" s="33">
        <f>F18+F20+F22</f>
        <v>0</v>
      </c>
      <c r="G23" s="33">
        <f>G18+G20+G22</f>
        <v>255.64938631091999</v>
      </c>
      <c r="H23" s="31">
        <f t="shared" si="0"/>
        <v>255.64938631091999</v>
      </c>
    </row>
    <row r="24" spans="1:8" ht="16.5" customHeight="1" x14ac:dyDescent="0.25">
      <c r="A24" s="25"/>
      <c r="B24" s="29"/>
      <c r="C24" s="22" t="s">
        <v>144</v>
      </c>
      <c r="D24" s="32"/>
      <c r="E24" s="32"/>
      <c r="F24" s="32"/>
      <c r="G24" s="32"/>
      <c r="H24" s="24">
        <v>0</v>
      </c>
    </row>
    <row r="25" spans="1:8" ht="16.5" customHeight="1" x14ac:dyDescent="0.25">
      <c r="A25" s="25"/>
      <c r="B25" s="29"/>
      <c r="C25" s="22" t="s">
        <v>145</v>
      </c>
      <c r="D25" s="32"/>
      <c r="E25" s="32"/>
      <c r="F25" s="32"/>
      <c r="G25" s="32"/>
      <c r="H25" s="24">
        <v>0</v>
      </c>
    </row>
    <row r="26" spans="1:8" ht="16.5" customHeight="1" x14ac:dyDescent="0.25">
      <c r="A26" s="25"/>
      <c r="B26" s="29"/>
      <c r="C26" s="22" t="s">
        <v>146</v>
      </c>
      <c r="D26" s="32"/>
      <c r="E26" s="32"/>
      <c r="F26" s="32"/>
      <c r="G26" s="32"/>
      <c r="H26" s="24">
        <v>0</v>
      </c>
    </row>
    <row r="27" spans="1:8" ht="16.5" customHeight="1" x14ac:dyDescent="0.25">
      <c r="A27" s="25"/>
      <c r="B27" s="29"/>
      <c r="C27" s="22" t="s">
        <v>147</v>
      </c>
      <c r="D27" s="32"/>
      <c r="E27" s="32"/>
      <c r="F27" s="32"/>
      <c r="G27" s="32"/>
      <c r="H27" s="24">
        <v>0</v>
      </c>
    </row>
    <row r="28" spans="1:8" ht="16.5" customHeight="1" x14ac:dyDescent="0.25">
      <c r="A28" s="25"/>
      <c r="B28" s="29"/>
      <c r="C28" s="22" t="s">
        <v>148</v>
      </c>
      <c r="D28" s="32"/>
      <c r="E28" s="32"/>
      <c r="F28" s="32"/>
      <c r="G28" s="32"/>
      <c r="H28" s="24">
        <v>0</v>
      </c>
    </row>
    <row r="29" spans="1:8" ht="16.5" customHeight="1" x14ac:dyDescent="0.25">
      <c r="A29" s="25"/>
      <c r="B29" s="29"/>
      <c r="C29" s="22" t="s">
        <v>149</v>
      </c>
      <c r="D29" s="32"/>
      <c r="E29" s="32"/>
      <c r="F29" s="32"/>
      <c r="G29" s="32"/>
      <c r="H29" s="24">
        <v>0</v>
      </c>
    </row>
    <row r="30" spans="1:8" ht="16.5" customHeight="1" x14ac:dyDescent="0.25">
      <c r="A30" s="25"/>
      <c r="B30" s="29"/>
      <c r="C30" s="22" t="s">
        <v>150</v>
      </c>
      <c r="D30" s="32"/>
      <c r="E30" s="32"/>
      <c r="F30" s="32"/>
      <c r="G30" s="32"/>
      <c r="H30" s="24">
        <v>255.64938631091999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5" zoomScaleNormal="85" workbookViewId="0">
      <selection activeCell="A12" sqref="A12:A15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134</v>
      </c>
      <c r="C3" s="199" t="s">
        <v>270</v>
      </c>
      <c r="D3" s="199"/>
      <c r="E3" s="199"/>
      <c r="F3" s="199"/>
      <c r="G3" s="199"/>
      <c r="H3" s="199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200" t="s">
        <v>118</v>
      </c>
      <c r="B6" s="200"/>
      <c r="C6" s="200"/>
      <c r="D6" s="200"/>
      <c r="E6" s="200"/>
      <c r="F6" s="200"/>
      <c r="G6" s="200"/>
      <c r="H6" s="200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135</v>
      </c>
      <c r="C8" s="201" t="s">
        <v>259</v>
      </c>
      <c r="D8" s="201"/>
      <c r="E8" s="201"/>
      <c r="F8" s="201"/>
      <c r="G8" s="201"/>
      <c r="H8" s="201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57</v>
      </c>
      <c r="B11" s="15"/>
      <c r="C11" s="15"/>
      <c r="D11" s="15"/>
      <c r="E11" s="15"/>
      <c r="F11" s="16" t="s">
        <v>136</v>
      </c>
      <c r="G11" s="17">
        <v>1</v>
      </c>
      <c r="H11" s="18" t="s">
        <v>137</v>
      </c>
    </row>
    <row r="12" spans="1:8" ht="15.75" customHeight="1" x14ac:dyDescent="0.25">
      <c r="A12" s="202" t="s">
        <v>58</v>
      </c>
      <c r="B12" s="203" t="s">
        <v>59</v>
      </c>
      <c r="C12" s="203" t="s">
        <v>60</v>
      </c>
      <c r="D12" s="204" t="s">
        <v>61</v>
      </c>
      <c r="E12" s="204"/>
      <c r="F12" s="204"/>
      <c r="G12" s="204"/>
      <c r="H12" s="204"/>
    </row>
    <row r="13" spans="1:8" ht="12.75" customHeight="1" x14ac:dyDescent="0.25">
      <c r="A13" s="202"/>
      <c r="B13" s="203"/>
      <c r="C13" s="203"/>
      <c r="D13" s="202" t="s">
        <v>138</v>
      </c>
      <c r="E13" s="202" t="s">
        <v>63</v>
      </c>
      <c r="F13" s="202" t="s">
        <v>9</v>
      </c>
      <c r="G13" s="202" t="s">
        <v>11</v>
      </c>
      <c r="H13" s="202" t="s">
        <v>139</v>
      </c>
    </row>
    <row r="14" spans="1:8" x14ac:dyDescent="0.25">
      <c r="A14" s="202"/>
      <c r="B14" s="203"/>
      <c r="C14" s="203"/>
      <c r="D14" s="202"/>
      <c r="E14" s="202"/>
      <c r="F14" s="202"/>
      <c r="G14" s="202"/>
      <c r="H14" s="202"/>
    </row>
    <row r="15" spans="1:8" ht="27" customHeight="1" x14ac:dyDescent="0.25">
      <c r="A15" s="202"/>
      <c r="B15" s="203"/>
      <c r="C15" s="203"/>
      <c r="D15" s="202"/>
      <c r="E15" s="202"/>
      <c r="F15" s="202"/>
      <c r="G15" s="202"/>
      <c r="H15" s="202"/>
    </row>
    <row r="16" spans="1:8" ht="15.75" customHeight="1" x14ac:dyDescent="0.25">
      <c r="A16" s="19">
        <v>1</v>
      </c>
      <c r="B16" s="20">
        <v>2</v>
      </c>
      <c r="C16" s="20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</row>
    <row r="17" spans="1:8" ht="39.75" customHeight="1" x14ac:dyDescent="0.25">
      <c r="A17" s="22">
        <v>1</v>
      </c>
      <c r="B17" s="23" t="s">
        <v>157</v>
      </c>
      <c r="C17" s="22" t="s">
        <v>268</v>
      </c>
      <c r="D17" s="24">
        <v>0</v>
      </c>
      <c r="E17" s="24">
        <v>0</v>
      </c>
      <c r="F17" s="24">
        <v>0</v>
      </c>
      <c r="G17" s="24">
        <f>299.57198211919*G11</f>
        <v>299.57198211919001</v>
      </c>
      <c r="H17" s="24">
        <f t="shared" ref="H17:H23" si="0">SUM(D17:G17)</f>
        <v>299.57198211919001</v>
      </c>
    </row>
    <row r="18" spans="1:8" ht="16.5" customHeight="1" x14ac:dyDescent="0.25">
      <c r="A18" s="25"/>
      <c r="B18" s="26"/>
      <c r="C18" s="26" t="s">
        <v>141</v>
      </c>
      <c r="D18" s="24">
        <f>SUM(D17:D17)</f>
        <v>0</v>
      </c>
      <c r="E18" s="24">
        <f>SUM(E17:E17)</f>
        <v>0</v>
      </c>
      <c r="F18" s="24">
        <f>SUM(F17:F17)</f>
        <v>0</v>
      </c>
      <c r="G18" s="24">
        <f>SUM(G17:G17)</f>
        <v>299.57198211919001</v>
      </c>
      <c r="H18" s="24">
        <f t="shared" si="0"/>
        <v>299.57198211919001</v>
      </c>
    </row>
    <row r="19" spans="1:8" ht="16.5" customHeight="1" x14ac:dyDescent="0.25">
      <c r="A19" s="25"/>
      <c r="B19" s="27"/>
      <c r="C19" s="28" t="s">
        <v>91</v>
      </c>
      <c r="D19" s="24">
        <v>0</v>
      </c>
      <c r="E19" s="24">
        <v>0</v>
      </c>
      <c r="F19" s="24">
        <v>0</v>
      </c>
      <c r="G19" s="24">
        <v>0</v>
      </c>
      <c r="H19" s="24">
        <f t="shared" si="0"/>
        <v>0</v>
      </c>
    </row>
    <row r="20" spans="1:8" ht="16.5" customHeight="1" x14ac:dyDescent="0.25">
      <c r="A20" s="25"/>
      <c r="B20" s="27"/>
      <c r="C20" s="26" t="s">
        <v>141</v>
      </c>
      <c r="D20" s="24">
        <f>SUM(D19:D19)</f>
        <v>0</v>
      </c>
      <c r="E20" s="24">
        <f>SUM(E19:E19)</f>
        <v>0</v>
      </c>
      <c r="F20" s="24">
        <f>SUM(F19:F19)</f>
        <v>0</v>
      </c>
      <c r="G20" s="24">
        <f>SUM(G19:G19)</f>
        <v>0</v>
      </c>
      <c r="H20" s="24">
        <f t="shared" si="0"/>
        <v>0</v>
      </c>
    </row>
    <row r="21" spans="1:8" ht="33.75" customHeight="1" x14ac:dyDescent="0.25">
      <c r="A21" s="25"/>
      <c r="B21" s="27"/>
      <c r="C21" s="28" t="s">
        <v>142</v>
      </c>
      <c r="D21" s="24">
        <v>0</v>
      </c>
      <c r="E21" s="24">
        <v>0</v>
      </c>
      <c r="F21" s="24">
        <v>0</v>
      </c>
      <c r="G21" s="24">
        <v>0</v>
      </c>
      <c r="H21" s="24">
        <f t="shared" si="0"/>
        <v>0</v>
      </c>
    </row>
    <row r="22" spans="1:8" ht="16.5" customHeight="1" x14ac:dyDescent="0.25">
      <c r="A22" s="25"/>
      <c r="B22" s="27"/>
      <c r="C22" s="26" t="s">
        <v>141</v>
      </c>
      <c r="D22" s="24">
        <f>SUM(D21:D21)</f>
        <v>0</v>
      </c>
      <c r="E22" s="24">
        <f>SUM(E21:E21)</f>
        <v>0</v>
      </c>
      <c r="F22" s="24">
        <f>SUM(F21:F21)</f>
        <v>0</v>
      </c>
      <c r="G22" s="24">
        <f>SUM(G21:G21)</f>
        <v>0</v>
      </c>
      <c r="H22" s="24">
        <f t="shared" si="0"/>
        <v>0</v>
      </c>
    </row>
    <row r="23" spans="1:8" ht="16.5" customHeight="1" x14ac:dyDescent="0.25">
      <c r="A23" s="25"/>
      <c r="B23" s="29"/>
      <c r="C23" s="30" t="s">
        <v>143</v>
      </c>
      <c r="D23" s="33">
        <f>D18+D20+D22</f>
        <v>0</v>
      </c>
      <c r="E23" s="33">
        <f>E18+E20+E22</f>
        <v>0</v>
      </c>
      <c r="F23" s="33">
        <f>F18+F20+F22</f>
        <v>0</v>
      </c>
      <c r="G23" s="33">
        <f>G18+G20+G22</f>
        <v>299.57198211919001</v>
      </c>
      <c r="H23" s="31">
        <f t="shared" si="0"/>
        <v>299.57198211919001</v>
      </c>
    </row>
    <row r="24" spans="1:8" ht="16.5" customHeight="1" x14ac:dyDescent="0.25">
      <c r="A24" s="25"/>
      <c r="B24" s="29"/>
      <c r="C24" s="22" t="s">
        <v>144</v>
      </c>
      <c r="D24" s="32"/>
      <c r="E24" s="32"/>
      <c r="F24" s="32"/>
      <c r="G24" s="32"/>
      <c r="H24" s="24">
        <v>0</v>
      </c>
    </row>
    <row r="25" spans="1:8" ht="16.5" customHeight="1" x14ac:dyDescent="0.25">
      <c r="A25" s="25"/>
      <c r="B25" s="29"/>
      <c r="C25" s="22" t="s">
        <v>145</v>
      </c>
      <c r="D25" s="32"/>
      <c r="E25" s="32"/>
      <c r="F25" s="32"/>
      <c r="G25" s="32"/>
      <c r="H25" s="24">
        <v>0</v>
      </c>
    </row>
    <row r="26" spans="1:8" ht="16.5" customHeight="1" x14ac:dyDescent="0.25">
      <c r="A26" s="25"/>
      <c r="B26" s="29"/>
      <c r="C26" s="22" t="s">
        <v>146</v>
      </c>
      <c r="D26" s="32"/>
      <c r="E26" s="32"/>
      <c r="F26" s="32"/>
      <c r="G26" s="32"/>
      <c r="H26" s="24">
        <v>0</v>
      </c>
    </row>
    <row r="27" spans="1:8" ht="16.5" customHeight="1" x14ac:dyDescent="0.25">
      <c r="A27" s="25"/>
      <c r="B27" s="29"/>
      <c r="C27" s="22" t="s">
        <v>147</v>
      </c>
      <c r="D27" s="32"/>
      <c r="E27" s="32"/>
      <c r="F27" s="32"/>
      <c r="G27" s="32"/>
      <c r="H27" s="24">
        <v>0</v>
      </c>
    </row>
    <row r="28" spans="1:8" ht="16.5" customHeight="1" x14ac:dyDescent="0.25">
      <c r="A28" s="25"/>
      <c r="B28" s="29"/>
      <c r="C28" s="22" t="s">
        <v>148</v>
      </c>
      <c r="D28" s="32"/>
      <c r="E28" s="32"/>
      <c r="F28" s="32"/>
      <c r="G28" s="32"/>
      <c r="H28" s="24">
        <v>0</v>
      </c>
    </row>
    <row r="29" spans="1:8" ht="16.5" customHeight="1" x14ac:dyDescent="0.25">
      <c r="A29" s="25"/>
      <c r="B29" s="29"/>
      <c r="C29" s="22" t="s">
        <v>149</v>
      </c>
      <c r="D29" s="32"/>
      <c r="E29" s="32"/>
      <c r="F29" s="32"/>
      <c r="G29" s="32"/>
      <c r="H29" s="24">
        <v>0</v>
      </c>
    </row>
    <row r="30" spans="1:8" ht="16.5" customHeight="1" x14ac:dyDescent="0.25">
      <c r="A30" s="25"/>
      <c r="B30" s="29"/>
      <c r="C30" s="22" t="s">
        <v>150</v>
      </c>
      <c r="D30" s="32"/>
      <c r="E30" s="32"/>
      <c r="F30" s="32"/>
      <c r="G30" s="32"/>
      <c r="H30" s="24">
        <v>299.57198211919001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scale="51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5"/>
  <sheetViews>
    <sheetView view="pageBreakPreview" workbookViewId="0">
      <selection activeCell="C21" sqref="C21:C25"/>
    </sheetView>
  </sheetViews>
  <sheetFormatPr defaultColWidth="11.5703125" defaultRowHeight="15" x14ac:dyDescent="0.25"/>
  <cols>
    <col min="1" max="1" width="8.5703125" style="7" customWidth="1"/>
    <col min="2" max="3" width="32.140625" style="7" customWidth="1"/>
    <col min="4" max="7" width="12.7109375" style="7" customWidth="1"/>
    <col min="8" max="8" width="32.140625" style="7" customWidth="1"/>
    <col min="9" max="9" width="1.140625" style="7" customWidth="1"/>
    <col min="10" max="10" width="12.85546875" style="7" customWidth="1"/>
    <col min="11" max="11" width="19.28515625" style="7" customWidth="1"/>
  </cols>
  <sheetData>
    <row r="2" spans="1:11" ht="52.5" customHeight="1" x14ac:dyDescent="0.25">
      <c r="B2" s="15" t="s">
        <v>134</v>
      </c>
      <c r="C2" s="199" t="s">
        <v>2</v>
      </c>
      <c r="D2" s="199"/>
      <c r="E2" s="199"/>
      <c r="F2" s="199"/>
      <c r="G2" s="199"/>
      <c r="H2" s="199"/>
    </row>
    <row r="4" spans="1:11" ht="15.75" customHeight="1" x14ac:dyDescent="0.25">
      <c r="A4" s="200" t="s">
        <v>158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</row>
    <row r="8" spans="1:11" ht="15.75" customHeight="1" x14ac:dyDescent="0.25">
      <c r="A8" s="34" t="s">
        <v>57</v>
      </c>
    </row>
    <row r="9" spans="1:11" ht="78.75" customHeight="1" x14ac:dyDescent="0.25">
      <c r="A9" s="35" t="s">
        <v>159</v>
      </c>
      <c r="B9" s="35" t="s">
        <v>160</v>
      </c>
      <c r="C9" s="35" t="s">
        <v>161</v>
      </c>
      <c r="D9" s="36" t="s">
        <v>162</v>
      </c>
      <c r="E9" s="37" t="s">
        <v>163</v>
      </c>
      <c r="F9" s="37" t="s">
        <v>164</v>
      </c>
      <c r="G9" s="35" t="s">
        <v>165</v>
      </c>
      <c r="H9" s="35" t="s">
        <v>166</v>
      </c>
      <c r="I9" s="34"/>
      <c r="J9" s="37" t="s">
        <v>167</v>
      </c>
      <c r="K9" s="37" t="s">
        <v>168</v>
      </c>
    </row>
    <row r="10" spans="1:11" ht="15.75" customHeight="1" x14ac:dyDescent="0.25">
      <c r="A10" s="38">
        <v>1</v>
      </c>
      <c r="B10" s="38">
        <v>2</v>
      </c>
      <c r="C10" s="38">
        <v>3</v>
      </c>
      <c r="D10" s="36">
        <v>4</v>
      </c>
      <c r="E10" s="36">
        <v>5</v>
      </c>
      <c r="F10" s="36">
        <v>6</v>
      </c>
      <c r="G10" s="38">
        <v>7</v>
      </c>
      <c r="H10" s="38">
        <v>8</v>
      </c>
      <c r="I10" s="34"/>
      <c r="J10" s="39"/>
      <c r="K10" s="39"/>
    </row>
    <row r="11" spans="1:11" ht="12.75" customHeight="1" x14ac:dyDescent="0.25">
      <c r="A11" s="215" t="s">
        <v>140</v>
      </c>
      <c r="B11" s="220" t="s">
        <v>71</v>
      </c>
      <c r="C11" s="220" t="s">
        <v>258</v>
      </c>
      <c r="D11" s="209">
        <v>2040.90958168</v>
      </c>
      <c r="E11" s="205">
        <v>1</v>
      </c>
      <c r="F11" s="205" t="s">
        <v>137</v>
      </c>
      <c r="G11" s="209">
        <f>D11/E11</f>
        <v>2040.90958168</v>
      </c>
      <c r="H11" s="221" t="s">
        <v>169</v>
      </c>
      <c r="J11" s="40">
        <v>57.094495468806997</v>
      </c>
      <c r="K11" s="41" t="s">
        <v>170</v>
      </c>
    </row>
    <row r="12" spans="1:11" x14ac:dyDescent="0.25">
      <c r="A12" s="206"/>
      <c r="B12" s="218"/>
      <c r="C12" s="218"/>
      <c r="D12" s="206"/>
      <c r="E12" s="206"/>
      <c r="F12" s="206"/>
      <c r="G12" s="210"/>
      <c r="H12" s="222"/>
      <c r="J12" s="40">
        <v>1803.2683386787</v>
      </c>
      <c r="K12" s="41" t="s">
        <v>171</v>
      </c>
    </row>
    <row r="13" spans="1:11" x14ac:dyDescent="0.25">
      <c r="A13" s="206"/>
      <c r="B13" s="218"/>
      <c r="C13" s="218"/>
      <c r="D13" s="206"/>
      <c r="E13" s="206"/>
      <c r="F13" s="207"/>
      <c r="G13" s="210"/>
      <c r="H13" s="222"/>
      <c r="J13" s="40">
        <v>463.72249595186003</v>
      </c>
      <c r="K13" s="41" t="s">
        <v>172</v>
      </c>
    </row>
    <row r="14" spans="1:11" x14ac:dyDescent="0.25">
      <c r="A14" s="206"/>
      <c r="B14" s="218"/>
      <c r="C14" s="218"/>
      <c r="D14" s="206"/>
      <c r="E14" s="206"/>
      <c r="F14" s="207"/>
      <c r="G14" s="210"/>
      <c r="H14" s="222"/>
      <c r="J14" s="40">
        <v>0</v>
      </c>
      <c r="K14" s="41" t="s">
        <v>173</v>
      </c>
    </row>
    <row r="15" spans="1:11" x14ac:dyDescent="0.25">
      <c r="A15" s="216"/>
      <c r="B15" s="219"/>
      <c r="C15" s="219"/>
      <c r="D15" s="216"/>
      <c r="E15" s="216"/>
      <c r="F15" s="208"/>
      <c r="G15" s="211"/>
      <c r="H15" s="223"/>
      <c r="J15" s="40">
        <f>SUM(J11:J14)</f>
        <v>2324.0853300993672</v>
      </c>
      <c r="K15" s="41" t="s">
        <v>174</v>
      </c>
    </row>
    <row r="16" spans="1:11" ht="12.75" customHeight="1" x14ac:dyDescent="0.25">
      <c r="A16" s="215" t="s">
        <v>151</v>
      </c>
      <c r="B16" s="220" t="s">
        <v>259</v>
      </c>
      <c r="C16" s="220" t="s">
        <v>269</v>
      </c>
      <c r="D16" s="209">
        <v>8769.0763756524993</v>
      </c>
      <c r="E16" s="205">
        <v>1</v>
      </c>
      <c r="F16" s="205" t="s">
        <v>137</v>
      </c>
      <c r="G16" s="209">
        <f>D16/E16</f>
        <v>8769.0763756524993</v>
      </c>
      <c r="H16" s="221" t="s">
        <v>175</v>
      </c>
      <c r="J16" s="40">
        <v>0</v>
      </c>
      <c r="K16" s="41" t="s">
        <v>170</v>
      </c>
    </row>
    <row r="17" spans="1:11" x14ac:dyDescent="0.25">
      <c r="A17" s="206"/>
      <c r="B17" s="218"/>
      <c r="C17" s="218"/>
      <c r="D17" s="206"/>
      <c r="E17" s="206"/>
      <c r="F17" s="206"/>
      <c r="G17" s="210"/>
      <c r="H17" s="222"/>
      <c r="J17" s="40">
        <v>1523.2481586122999</v>
      </c>
      <c r="K17" s="41" t="s">
        <v>171</v>
      </c>
    </row>
    <row r="18" spans="1:11" x14ac:dyDescent="0.25">
      <c r="A18" s="206"/>
      <c r="B18" s="218"/>
      <c r="C18" s="218"/>
      <c r="D18" s="206"/>
      <c r="E18" s="206"/>
      <c r="F18" s="207"/>
      <c r="G18" s="210"/>
      <c r="H18" s="222"/>
      <c r="J18" s="40">
        <v>8462.4845786938004</v>
      </c>
      <c r="K18" s="41" t="s">
        <v>172</v>
      </c>
    </row>
    <row r="19" spans="1:11" x14ac:dyDescent="0.25">
      <c r="A19" s="206"/>
      <c r="B19" s="218"/>
      <c r="C19" s="218"/>
      <c r="D19" s="206"/>
      <c r="E19" s="206"/>
      <c r="F19" s="207"/>
      <c r="G19" s="210"/>
      <c r="H19" s="222"/>
      <c r="J19" s="40">
        <v>0</v>
      </c>
      <c r="K19" s="41" t="s">
        <v>173</v>
      </c>
    </row>
    <row r="20" spans="1:11" x14ac:dyDescent="0.25">
      <c r="A20" s="216"/>
      <c r="B20" s="219"/>
      <c r="C20" s="219"/>
      <c r="D20" s="216"/>
      <c r="E20" s="216"/>
      <c r="F20" s="208"/>
      <c r="G20" s="211"/>
      <c r="H20" s="223"/>
      <c r="J20" s="40">
        <f>SUM(J16:J19)</f>
        <v>9985.7327373060998</v>
      </c>
      <c r="K20" s="41" t="s">
        <v>174</v>
      </c>
    </row>
    <row r="21" spans="1:11" ht="12.75" customHeight="1" x14ac:dyDescent="0.25">
      <c r="A21" s="215" t="s">
        <v>152</v>
      </c>
      <c r="B21" s="212" t="s">
        <v>176</v>
      </c>
      <c r="C21" s="220" t="s">
        <v>71</v>
      </c>
      <c r="D21" s="209">
        <v>32.460574716629999</v>
      </c>
      <c r="E21" s="205">
        <v>1</v>
      </c>
      <c r="F21" s="205" t="s">
        <v>137</v>
      </c>
      <c r="G21" s="209">
        <f>D21/E21</f>
        <v>32.460574716629999</v>
      </c>
      <c r="H21" s="221" t="s">
        <v>169</v>
      </c>
      <c r="J21" s="40">
        <v>0</v>
      </c>
      <c r="K21" s="41" t="s">
        <v>170</v>
      </c>
    </row>
    <row r="22" spans="1:11" x14ac:dyDescent="0.25">
      <c r="A22" s="206"/>
      <c r="B22" s="218"/>
      <c r="C22" s="218"/>
      <c r="D22" s="210"/>
      <c r="E22" s="207"/>
      <c r="F22" s="207"/>
      <c r="G22" s="210"/>
      <c r="H22" s="213"/>
      <c r="J22" s="40">
        <v>0</v>
      </c>
      <c r="K22" s="41" t="s">
        <v>171</v>
      </c>
    </row>
    <row r="23" spans="1:11" x14ac:dyDescent="0.25">
      <c r="A23" s="206"/>
      <c r="B23" s="218"/>
      <c r="C23" s="218"/>
      <c r="D23" s="206"/>
      <c r="E23" s="206"/>
      <c r="F23" s="207"/>
      <c r="G23" s="210"/>
      <c r="H23" s="213"/>
      <c r="J23" s="40">
        <v>0</v>
      </c>
      <c r="K23" s="41" t="s">
        <v>172</v>
      </c>
    </row>
    <row r="24" spans="1:11" x14ac:dyDescent="0.25">
      <c r="A24" s="206"/>
      <c r="B24" s="218"/>
      <c r="C24" s="218"/>
      <c r="D24" s="206"/>
      <c r="E24" s="206"/>
      <c r="F24" s="207"/>
      <c r="G24" s="210"/>
      <c r="H24" s="213"/>
      <c r="J24" s="40">
        <v>32.460574716629999</v>
      </c>
      <c r="K24" s="41" t="s">
        <v>173</v>
      </c>
    </row>
    <row r="25" spans="1:11" x14ac:dyDescent="0.25">
      <c r="A25" s="216"/>
      <c r="B25" s="219"/>
      <c r="C25" s="219"/>
      <c r="D25" s="216"/>
      <c r="E25" s="216"/>
      <c r="F25" s="208"/>
      <c r="G25" s="211"/>
      <c r="H25" s="214"/>
      <c r="J25" s="40">
        <f>SUM(J21:J24)</f>
        <v>32.460574716629999</v>
      </c>
      <c r="K25" s="41" t="s">
        <v>174</v>
      </c>
    </row>
    <row r="26" spans="1:11" ht="12.75" customHeight="1" x14ac:dyDescent="0.25">
      <c r="A26" s="215" t="s">
        <v>154</v>
      </c>
      <c r="B26" s="212" t="s">
        <v>176</v>
      </c>
      <c r="C26" s="220" t="s">
        <v>259</v>
      </c>
      <c r="D26" s="209">
        <v>592.37392050858</v>
      </c>
      <c r="E26" s="205">
        <v>1</v>
      </c>
      <c r="F26" s="205" t="s">
        <v>137</v>
      </c>
      <c r="G26" s="209">
        <f>D26/E26</f>
        <v>592.37392050858</v>
      </c>
      <c r="H26" s="221" t="s">
        <v>175</v>
      </c>
      <c r="J26" s="40">
        <v>0</v>
      </c>
      <c r="K26" s="41" t="s">
        <v>170</v>
      </c>
    </row>
    <row r="27" spans="1:11" x14ac:dyDescent="0.25">
      <c r="A27" s="206"/>
      <c r="B27" s="218"/>
      <c r="C27" s="218"/>
      <c r="D27" s="210"/>
      <c r="E27" s="207"/>
      <c r="F27" s="207"/>
      <c r="G27" s="210"/>
      <c r="H27" s="213"/>
      <c r="J27" s="40">
        <v>0</v>
      </c>
      <c r="K27" s="41" t="s">
        <v>171</v>
      </c>
    </row>
    <row r="28" spans="1:11" x14ac:dyDescent="0.25">
      <c r="A28" s="206"/>
      <c r="B28" s="218"/>
      <c r="C28" s="218"/>
      <c r="D28" s="206"/>
      <c r="E28" s="206"/>
      <c r="F28" s="207"/>
      <c r="G28" s="210"/>
      <c r="H28" s="213"/>
      <c r="J28" s="40">
        <v>0</v>
      </c>
      <c r="K28" s="41" t="s">
        <v>172</v>
      </c>
    </row>
    <row r="29" spans="1:11" x14ac:dyDescent="0.25">
      <c r="A29" s="206"/>
      <c r="B29" s="218"/>
      <c r="C29" s="218"/>
      <c r="D29" s="206"/>
      <c r="E29" s="206"/>
      <c r="F29" s="207"/>
      <c r="G29" s="210"/>
      <c r="H29" s="213"/>
      <c r="J29" s="40">
        <v>592.37392050858</v>
      </c>
      <c r="K29" s="41" t="s">
        <v>173</v>
      </c>
    </row>
    <row r="30" spans="1:11" x14ac:dyDescent="0.25">
      <c r="A30" s="216"/>
      <c r="B30" s="219"/>
      <c r="C30" s="219"/>
      <c r="D30" s="216"/>
      <c r="E30" s="216"/>
      <c r="F30" s="208"/>
      <c r="G30" s="211"/>
      <c r="H30" s="214"/>
      <c r="J30" s="40">
        <f>SUM(J26:J29)</f>
        <v>592.37392050858</v>
      </c>
      <c r="K30" s="41" t="s">
        <v>174</v>
      </c>
    </row>
    <row r="31" spans="1:11" ht="12.75" customHeight="1" x14ac:dyDescent="0.25">
      <c r="A31" s="215" t="s">
        <v>155</v>
      </c>
      <c r="B31" s="217" t="s">
        <v>177</v>
      </c>
      <c r="C31" s="220" t="s">
        <v>71</v>
      </c>
      <c r="D31" s="209">
        <v>127.82469315546</v>
      </c>
      <c r="E31" s="205">
        <v>1</v>
      </c>
      <c r="F31" s="205" t="s">
        <v>137</v>
      </c>
      <c r="G31" s="209">
        <f>D31/E31</f>
        <v>127.82469315546</v>
      </c>
      <c r="H31" s="212" t="s">
        <v>178</v>
      </c>
      <c r="J31" s="40">
        <v>0</v>
      </c>
      <c r="K31" s="41" t="s">
        <v>170</v>
      </c>
    </row>
    <row r="32" spans="1:11" x14ac:dyDescent="0.25">
      <c r="A32" s="206"/>
      <c r="B32" s="218"/>
      <c r="C32" s="218"/>
      <c r="D32" s="206"/>
      <c r="E32" s="206"/>
      <c r="F32" s="206"/>
      <c r="G32" s="210"/>
      <c r="H32" s="213"/>
      <c r="J32" s="40">
        <v>0</v>
      </c>
      <c r="K32" s="41" t="s">
        <v>171</v>
      </c>
    </row>
    <row r="33" spans="1:11" x14ac:dyDescent="0.25">
      <c r="A33" s="206"/>
      <c r="B33" s="218"/>
      <c r="C33" s="218"/>
      <c r="D33" s="206"/>
      <c r="E33" s="206"/>
      <c r="F33" s="207"/>
      <c r="G33" s="210"/>
      <c r="H33" s="213"/>
      <c r="J33" s="40">
        <v>0</v>
      </c>
      <c r="K33" s="41" t="s">
        <v>172</v>
      </c>
    </row>
    <row r="34" spans="1:11" x14ac:dyDescent="0.25">
      <c r="A34" s="206"/>
      <c r="B34" s="218"/>
      <c r="C34" s="218"/>
      <c r="D34" s="206"/>
      <c r="E34" s="206"/>
      <c r="F34" s="207"/>
      <c r="G34" s="210"/>
      <c r="H34" s="213"/>
      <c r="J34" s="40">
        <v>127.82469315546</v>
      </c>
      <c r="K34" s="41" t="s">
        <v>173</v>
      </c>
    </row>
    <row r="35" spans="1:11" x14ac:dyDescent="0.25">
      <c r="A35" s="216"/>
      <c r="B35" s="219"/>
      <c r="C35" s="219"/>
      <c r="D35" s="216"/>
      <c r="E35" s="216"/>
      <c r="F35" s="208"/>
      <c r="G35" s="211"/>
      <c r="H35" s="214"/>
      <c r="J35" s="40">
        <f>SUM(J31:J34)</f>
        <v>127.82469315546</v>
      </c>
      <c r="K35" s="41" t="s">
        <v>174</v>
      </c>
    </row>
    <row r="36" spans="1:11" ht="12.75" customHeight="1" x14ac:dyDescent="0.25">
      <c r="A36" s="215" t="s">
        <v>157</v>
      </c>
      <c r="B36" s="217" t="s">
        <v>177</v>
      </c>
      <c r="C36" s="220" t="s">
        <v>259</v>
      </c>
      <c r="D36" s="209">
        <v>299.57198211919001</v>
      </c>
      <c r="E36" s="205">
        <v>1</v>
      </c>
      <c r="F36" s="205" t="s">
        <v>137</v>
      </c>
      <c r="G36" s="209">
        <f>D36/E36</f>
        <v>299.57198211919001</v>
      </c>
      <c r="H36" s="212" t="s">
        <v>175</v>
      </c>
      <c r="J36" s="40">
        <v>0</v>
      </c>
      <c r="K36" s="41" t="s">
        <v>170</v>
      </c>
    </row>
    <row r="37" spans="1:11" x14ac:dyDescent="0.25">
      <c r="A37" s="206"/>
      <c r="B37" s="218"/>
      <c r="C37" s="218"/>
      <c r="D37" s="206"/>
      <c r="E37" s="206"/>
      <c r="F37" s="206"/>
      <c r="G37" s="210"/>
      <c r="H37" s="213"/>
      <c r="J37" s="40">
        <v>0</v>
      </c>
      <c r="K37" s="41" t="s">
        <v>171</v>
      </c>
    </row>
    <row r="38" spans="1:11" x14ac:dyDescent="0.25">
      <c r="A38" s="206"/>
      <c r="B38" s="218"/>
      <c r="C38" s="218"/>
      <c r="D38" s="206"/>
      <c r="E38" s="206"/>
      <c r="F38" s="207"/>
      <c r="G38" s="210"/>
      <c r="H38" s="213"/>
      <c r="J38" s="40">
        <v>0</v>
      </c>
      <c r="K38" s="41" t="s">
        <v>172</v>
      </c>
    </row>
    <row r="39" spans="1:11" x14ac:dyDescent="0.25">
      <c r="A39" s="206"/>
      <c r="B39" s="218"/>
      <c r="C39" s="218"/>
      <c r="D39" s="206"/>
      <c r="E39" s="206"/>
      <c r="F39" s="207"/>
      <c r="G39" s="210"/>
      <c r="H39" s="213"/>
      <c r="J39" s="40">
        <v>299.57198211919001</v>
      </c>
      <c r="K39" s="41" t="s">
        <v>173</v>
      </c>
    </row>
    <row r="40" spans="1:11" x14ac:dyDescent="0.25">
      <c r="A40" s="216"/>
      <c r="B40" s="219"/>
      <c r="C40" s="219"/>
      <c r="D40" s="216"/>
      <c r="E40" s="216"/>
      <c r="F40" s="208"/>
      <c r="G40" s="211"/>
      <c r="H40" s="214"/>
      <c r="J40" s="40">
        <f>SUM(J36:J39)</f>
        <v>299.57198211919001</v>
      </c>
      <c r="K40" s="41" t="s">
        <v>174</v>
      </c>
    </row>
    <row r="42" spans="1:11" ht="19.5" customHeight="1" x14ac:dyDescent="0.25">
      <c r="B42" s="224" t="s">
        <v>131</v>
      </c>
      <c r="C42" s="224"/>
      <c r="D42" s="224"/>
      <c r="E42" s="224"/>
      <c r="F42" s="224"/>
      <c r="G42" s="224"/>
      <c r="H42" s="224"/>
      <c r="I42" s="224"/>
      <c r="J42" s="224"/>
      <c r="K42" s="224"/>
    </row>
    <row r="43" spans="1:11" ht="32.25" customHeight="1" x14ac:dyDescent="0.25">
      <c r="B43" s="201" t="s">
        <v>179</v>
      </c>
      <c r="C43" s="201"/>
      <c r="D43" s="201"/>
      <c r="E43" s="201"/>
      <c r="F43" s="201"/>
      <c r="G43" s="201"/>
      <c r="H43" s="201"/>
      <c r="I43" s="201"/>
      <c r="J43" s="201"/>
      <c r="K43" s="201"/>
    </row>
    <row r="44" spans="1:11" ht="34.5" customHeight="1" x14ac:dyDescent="0.25">
      <c r="B44" s="225" t="s">
        <v>180</v>
      </c>
      <c r="C44" s="225"/>
      <c r="D44" s="225"/>
      <c r="E44" s="225"/>
      <c r="F44" s="225"/>
      <c r="G44" s="225"/>
      <c r="H44" s="225"/>
      <c r="I44" s="225"/>
      <c r="J44" s="225"/>
      <c r="K44" s="225"/>
    </row>
    <row r="45" spans="1:11" ht="29.25" customHeight="1" x14ac:dyDescent="0.25">
      <c r="B45" s="225" t="s">
        <v>181</v>
      </c>
      <c r="C45" s="225"/>
      <c r="D45" s="225"/>
      <c r="E45" s="225"/>
      <c r="F45" s="225"/>
      <c r="G45" s="225"/>
      <c r="H45" s="225"/>
      <c r="I45" s="225"/>
      <c r="J45" s="225"/>
      <c r="K45" s="225"/>
    </row>
    <row r="46" spans="1:11" ht="32.25" customHeight="1" x14ac:dyDescent="0.25">
      <c r="B46" s="225" t="s">
        <v>182</v>
      </c>
      <c r="C46" s="225"/>
      <c r="D46" s="225"/>
      <c r="E46" s="225"/>
      <c r="F46" s="225"/>
      <c r="G46" s="225"/>
      <c r="H46" s="225"/>
      <c r="I46" s="225"/>
      <c r="J46" s="225"/>
      <c r="K46" s="225"/>
    </row>
    <row r="47" spans="1:11" ht="19.5" customHeight="1" x14ac:dyDescent="0.25">
      <c r="B47" s="201" t="s">
        <v>183</v>
      </c>
      <c r="C47" s="201"/>
      <c r="D47" s="201"/>
      <c r="E47" s="201"/>
      <c r="F47" s="201"/>
      <c r="G47" s="201"/>
      <c r="H47" s="201"/>
      <c r="I47" s="201"/>
      <c r="J47" s="201"/>
      <c r="K47" s="201"/>
    </row>
    <row r="48" spans="1:11" ht="19.5" customHeight="1" x14ac:dyDescent="0.25">
      <c r="B48" s="201" t="s">
        <v>184</v>
      </c>
      <c r="C48" s="201"/>
      <c r="D48" s="201"/>
      <c r="E48" s="201"/>
      <c r="F48" s="201"/>
      <c r="G48" s="201"/>
      <c r="H48" s="201"/>
      <c r="I48" s="201"/>
      <c r="J48" s="201"/>
      <c r="K48" s="201"/>
    </row>
    <row r="49" spans="2:11" ht="34.5" customHeight="1" x14ac:dyDescent="0.25">
      <c r="B49" s="201" t="s">
        <v>185</v>
      </c>
      <c r="C49" s="201"/>
      <c r="D49" s="201"/>
      <c r="E49" s="201"/>
      <c r="F49" s="201"/>
      <c r="G49" s="201"/>
      <c r="H49" s="201"/>
      <c r="I49" s="201"/>
      <c r="J49" s="201"/>
      <c r="K49" s="201"/>
    </row>
    <row r="50" spans="2:11" ht="19.5" customHeight="1" x14ac:dyDescent="0.25">
      <c r="B50" s="201" t="s">
        <v>186</v>
      </c>
      <c r="C50" s="201"/>
      <c r="D50" s="201"/>
      <c r="E50" s="201"/>
      <c r="F50" s="201"/>
      <c r="G50" s="201"/>
      <c r="H50" s="201"/>
      <c r="I50" s="201"/>
      <c r="J50" s="201"/>
      <c r="K50" s="201"/>
    </row>
    <row r="51" spans="2:11" ht="19.5" customHeight="1" x14ac:dyDescent="0.25">
      <c r="B51" s="201" t="s">
        <v>187</v>
      </c>
      <c r="C51" s="201"/>
      <c r="D51" s="201"/>
      <c r="E51" s="201"/>
      <c r="F51" s="201"/>
      <c r="G51" s="201"/>
      <c r="H51" s="201"/>
      <c r="I51" s="201"/>
      <c r="J51" s="201"/>
      <c r="K51" s="201"/>
    </row>
    <row r="52" spans="2:11" ht="19.5" customHeight="1" x14ac:dyDescent="0.25">
      <c r="B52" s="201" t="s">
        <v>188</v>
      </c>
      <c r="C52" s="201"/>
      <c r="D52" s="201"/>
      <c r="E52" s="201"/>
      <c r="F52" s="201"/>
      <c r="G52" s="201"/>
      <c r="H52" s="201"/>
      <c r="I52" s="201"/>
      <c r="J52" s="201"/>
      <c r="K52" s="201"/>
    </row>
    <row r="53" spans="2:11" ht="19.5" customHeight="1" x14ac:dyDescent="0.25">
      <c r="B53" s="201" t="s">
        <v>189</v>
      </c>
      <c r="C53" s="201"/>
      <c r="D53" s="201"/>
      <c r="E53" s="201"/>
      <c r="F53" s="201"/>
      <c r="G53" s="201"/>
      <c r="H53" s="201"/>
      <c r="I53" s="201"/>
      <c r="J53" s="201"/>
      <c r="K53" s="201"/>
    </row>
    <row r="54" spans="2:11" ht="19.5" customHeight="1" x14ac:dyDescent="0.25">
      <c r="B54" s="201" t="s">
        <v>190</v>
      </c>
      <c r="C54" s="201"/>
      <c r="D54" s="201"/>
      <c r="E54" s="201"/>
      <c r="F54" s="201"/>
      <c r="G54" s="201"/>
      <c r="H54" s="201"/>
      <c r="I54" s="201"/>
      <c r="J54" s="201"/>
      <c r="K54" s="201"/>
    </row>
    <row r="55" spans="2:11" ht="34.5" customHeight="1" x14ac:dyDescent="0.25">
      <c r="B55" s="201" t="s">
        <v>191</v>
      </c>
      <c r="C55" s="201"/>
      <c r="D55" s="201"/>
      <c r="E55" s="201"/>
      <c r="F55" s="201"/>
      <c r="G55" s="201"/>
      <c r="H55" s="201"/>
      <c r="I55" s="201"/>
      <c r="J55" s="201"/>
      <c r="K55" s="201"/>
    </row>
  </sheetData>
  <sheetProtection formatCells="0" formatColumns="0" formatRows="0" insertColumns="0" insertRows="0" insertHyperlinks="0" deleteColumns="0" deleteRows="0" sort="0" autoFilter="0" pivotTables="0"/>
  <mergeCells count="64">
    <mergeCell ref="C2:H2"/>
    <mergeCell ref="B42:K42"/>
    <mergeCell ref="B43:K43"/>
    <mergeCell ref="B44:K44"/>
    <mergeCell ref="B55:K55"/>
    <mergeCell ref="A4:K4"/>
    <mergeCell ref="B50:K50"/>
    <mergeCell ref="B51:K51"/>
    <mergeCell ref="B52:K52"/>
    <mergeCell ref="B53:K53"/>
    <mergeCell ref="B54:K54"/>
    <mergeCell ref="B45:K45"/>
    <mergeCell ref="B46:K46"/>
    <mergeCell ref="B47:K47"/>
    <mergeCell ref="B48:K48"/>
    <mergeCell ref="B49:K49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F21:F25"/>
    <mergeCell ref="G21:G25"/>
    <mergeCell ref="H21:H25"/>
    <mergeCell ref="A26:A30"/>
    <mergeCell ref="B26:B30"/>
    <mergeCell ref="C26:C30"/>
    <mergeCell ref="D26:D30"/>
    <mergeCell ref="E26:E30"/>
    <mergeCell ref="F26:F30"/>
    <mergeCell ref="G26:G30"/>
    <mergeCell ref="H26:H30"/>
    <mergeCell ref="A21:A25"/>
    <mergeCell ref="B21:B25"/>
    <mergeCell ref="C21:C25"/>
    <mergeCell ref="D21:D25"/>
    <mergeCell ref="E21:E25"/>
    <mergeCell ref="F31:F35"/>
    <mergeCell ref="G31:G35"/>
    <mergeCell ref="H31:H35"/>
    <mergeCell ref="A36:A40"/>
    <mergeCell ref="B36:B40"/>
    <mergeCell ref="C36:C40"/>
    <mergeCell ref="D36:D40"/>
    <mergeCell ref="E36:E40"/>
    <mergeCell ref="F36:F40"/>
    <mergeCell ref="G36:G40"/>
    <mergeCell ref="H36:H40"/>
    <mergeCell ref="A31:A35"/>
    <mergeCell ref="B31:B35"/>
    <mergeCell ref="C31:C35"/>
    <mergeCell ref="D31:D35"/>
    <mergeCell ref="E31:E35"/>
  </mergeCells>
  <pageMargins left="0.78749999999999998" right="0.78749999999999998" top="1.0527777777778" bottom="1.0527777777778" header="0.78749999999999998" footer="0.78749999999999998"/>
  <pageSetup paperSize="9" scale="44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view="pageBreakPreview" topLeftCell="B1" zoomScale="80" zoomScaleNormal="85" workbookViewId="0">
      <selection activeCell="E21" sqref="E21"/>
    </sheetView>
  </sheetViews>
  <sheetFormatPr defaultColWidth="11.7109375" defaultRowHeight="15" x14ac:dyDescent="0.25"/>
  <cols>
    <col min="1" max="1" width="7.85546875" style="7" hidden="1" customWidth="1"/>
    <col min="2" max="2" width="7.85546875" style="7" customWidth="1"/>
    <col min="3" max="5" width="41.85546875" style="7" customWidth="1"/>
    <col min="6" max="11" width="20.42578125" style="7" customWidth="1"/>
    <col min="12" max="13" width="25" style="7" customWidth="1"/>
  </cols>
  <sheetData>
    <row r="1" spans="1:13" ht="18.75" customHeight="1" x14ac:dyDescent="0.25">
      <c r="C1" s="81" t="s">
        <v>193</v>
      </c>
      <c r="D1" s="82" t="s">
        <v>194</v>
      </c>
      <c r="L1"/>
      <c r="M1" s="83" t="s">
        <v>195</v>
      </c>
    </row>
    <row r="2" spans="1:13" ht="18.75" customHeight="1" x14ac:dyDescent="0.25">
      <c r="C2" s="81" t="s">
        <v>196</v>
      </c>
      <c r="D2" s="82">
        <v>2023</v>
      </c>
      <c r="L2"/>
      <c r="M2" s="83" t="s">
        <v>197</v>
      </c>
    </row>
    <row r="3" spans="1:13" ht="18.75" customHeight="1" x14ac:dyDescent="0.25">
      <c r="C3" s="81" t="s">
        <v>198</v>
      </c>
      <c r="D3" s="82"/>
      <c r="L3"/>
      <c r="M3" s="83" t="s">
        <v>199</v>
      </c>
    </row>
    <row r="4" spans="1:13" ht="18.75" customHeight="1" x14ac:dyDescent="0.25">
      <c r="C4" s="81" t="s">
        <v>200</v>
      </c>
      <c r="D4" s="82" t="s">
        <v>1</v>
      </c>
    </row>
    <row r="5" spans="1:13" ht="18.75" customHeight="1" x14ac:dyDescent="0.25"/>
    <row r="6" spans="1:13" ht="18.75" customHeight="1" x14ac:dyDescent="0.25">
      <c r="C6" s="226" t="s">
        <v>201</v>
      </c>
      <c r="D6" s="226"/>
      <c r="E6" s="226"/>
      <c r="F6" s="226"/>
      <c r="G6" s="226"/>
      <c r="H6" s="226"/>
      <c r="I6" s="226"/>
      <c r="J6" s="226"/>
      <c r="K6" s="226"/>
      <c r="L6" s="226"/>
      <c r="M6" s="226"/>
    </row>
    <row r="7" spans="1:13" ht="18.75" customHeight="1" x14ac:dyDescent="0.25"/>
    <row r="8" spans="1:13" ht="18.75" customHeight="1" x14ac:dyDescent="0.25"/>
    <row r="9" spans="1:13" ht="18.75" customHeight="1" x14ac:dyDescent="0.25">
      <c r="E9" s="84" t="s">
        <v>202</v>
      </c>
      <c r="F9" s="85"/>
      <c r="G9" s="85"/>
    </row>
    <row r="10" spans="1:13" ht="18.75" customHeight="1" x14ac:dyDescent="0.25">
      <c r="E10" s="86" t="s">
        <v>203</v>
      </c>
      <c r="F10" s="86"/>
      <c r="G10" s="86"/>
    </row>
    <row r="11" spans="1:13" ht="18.75" customHeight="1" x14ac:dyDescent="0.25"/>
    <row r="12" spans="1:13" ht="18.75" customHeight="1" x14ac:dyDescent="0.25">
      <c r="E12" s="84" t="s">
        <v>204</v>
      </c>
      <c r="F12" s="14" t="s">
        <v>13</v>
      </c>
    </row>
    <row r="13" spans="1:13" ht="18.75" customHeight="1" x14ac:dyDescent="0.25"/>
    <row r="14" spans="1:13" ht="18.75" customHeight="1" x14ac:dyDescent="0.25"/>
    <row r="15" spans="1:13" ht="18.75" customHeight="1" x14ac:dyDescent="0.25"/>
    <row r="16" spans="1:13" ht="18.75" customHeight="1" x14ac:dyDescent="0.25">
      <c r="A16" s="87"/>
      <c r="B16" s="202" t="s">
        <v>205</v>
      </c>
      <c r="C16" s="202" t="s">
        <v>206</v>
      </c>
      <c r="D16" s="202" t="s">
        <v>207</v>
      </c>
      <c r="E16" s="202" t="s">
        <v>208</v>
      </c>
      <c r="F16" s="202" t="s">
        <v>209</v>
      </c>
      <c r="G16" s="202"/>
      <c r="H16" s="202"/>
      <c r="I16" s="202"/>
      <c r="J16" s="202"/>
      <c r="K16" s="202"/>
      <c r="L16" s="202"/>
      <c r="M16" s="202"/>
    </row>
    <row r="17" spans="1:13" ht="71.25" customHeight="1" x14ac:dyDescent="0.25">
      <c r="A17" s="88"/>
      <c r="B17" s="202"/>
      <c r="C17" s="202"/>
      <c r="D17" s="202"/>
      <c r="E17" s="202"/>
      <c r="F17" s="35" t="s">
        <v>210</v>
      </c>
      <c r="G17" s="35" t="s">
        <v>192</v>
      </c>
      <c r="H17" s="35" t="s">
        <v>211</v>
      </c>
      <c r="I17" s="35" t="s">
        <v>212</v>
      </c>
      <c r="J17" s="35" t="s">
        <v>213</v>
      </c>
      <c r="K17" s="35" t="s">
        <v>214</v>
      </c>
      <c r="L17" s="35" t="s">
        <v>215</v>
      </c>
      <c r="M17" s="89" t="s">
        <v>216</v>
      </c>
    </row>
    <row r="18" spans="1:13" ht="61.5" customHeight="1" x14ac:dyDescent="0.25">
      <c r="A18" s="14">
        <v>1</v>
      </c>
      <c r="B18" s="90">
        <v>1</v>
      </c>
      <c r="C18" s="91" t="s">
        <v>2</v>
      </c>
      <c r="D18" s="92" t="s">
        <v>217</v>
      </c>
      <c r="E18" s="92" t="s">
        <v>218</v>
      </c>
      <c r="F18" s="93" t="s">
        <v>219</v>
      </c>
      <c r="G18" s="24" t="s">
        <v>220</v>
      </c>
      <c r="H18" s="35">
        <v>2</v>
      </c>
      <c r="I18" s="24" t="s">
        <v>221</v>
      </c>
      <c r="J18" s="24" t="s">
        <v>222</v>
      </c>
      <c r="K18" s="89">
        <v>1356</v>
      </c>
      <c r="L18" s="24">
        <v>1.06</v>
      </c>
      <c r="M18" s="89">
        <f>H18*K18*L18</f>
        <v>2874.7200000000003</v>
      </c>
    </row>
    <row r="19" spans="1:13" ht="61.5" customHeight="1" x14ac:dyDescent="0.25">
      <c r="A19" s="14">
        <v>1</v>
      </c>
      <c r="B19" s="90">
        <v>2</v>
      </c>
      <c r="C19" s="91" t="s">
        <v>2</v>
      </c>
      <c r="D19" s="92" t="s">
        <v>223</v>
      </c>
      <c r="E19" s="92" t="s">
        <v>224</v>
      </c>
      <c r="F19" s="93" t="s">
        <v>219</v>
      </c>
      <c r="G19" s="24" t="s">
        <v>225</v>
      </c>
      <c r="H19" s="35">
        <v>5300</v>
      </c>
      <c r="I19" s="24" t="s">
        <v>226</v>
      </c>
      <c r="J19" s="24" t="s">
        <v>227</v>
      </c>
      <c r="K19" s="89">
        <v>1.3</v>
      </c>
      <c r="L19" s="24">
        <v>1.06</v>
      </c>
      <c r="M19" s="89">
        <f>H19*K19*L19</f>
        <v>7303.4000000000005</v>
      </c>
    </row>
    <row r="20" spans="1:13" ht="61.5" customHeight="1" x14ac:dyDescent="0.25">
      <c r="A20" s="14">
        <v>1</v>
      </c>
      <c r="B20" s="90">
        <v>3</v>
      </c>
      <c r="C20" s="91" t="s">
        <v>2</v>
      </c>
      <c r="D20" s="92" t="s">
        <v>223</v>
      </c>
      <c r="E20" s="92" t="s">
        <v>224</v>
      </c>
      <c r="F20" s="93" t="s">
        <v>219</v>
      </c>
      <c r="G20" s="24" t="s">
        <v>228</v>
      </c>
      <c r="H20" s="35">
        <v>15</v>
      </c>
      <c r="I20" s="24" t="s">
        <v>229</v>
      </c>
      <c r="J20" s="24" t="s">
        <v>230</v>
      </c>
      <c r="K20" s="89">
        <v>116</v>
      </c>
      <c r="L20" s="24">
        <v>1.06</v>
      </c>
      <c r="M20" s="89">
        <f>H20*K20*L20</f>
        <v>1844.4</v>
      </c>
    </row>
    <row r="21" spans="1:13" ht="61.5" customHeight="1" x14ac:dyDescent="0.25">
      <c r="A21" s="95" t="s">
        <v>231</v>
      </c>
      <c r="B21" s="94">
        <v>6</v>
      </c>
      <c r="C21" s="91" t="s">
        <v>2</v>
      </c>
      <c r="D21" s="91" t="s">
        <v>232</v>
      </c>
      <c r="E21" s="96" t="s">
        <v>219</v>
      </c>
      <c r="F21" s="89" t="s">
        <v>219</v>
      </c>
      <c r="G21" s="35" t="s">
        <v>219</v>
      </c>
      <c r="H21" s="89">
        <v>1</v>
      </c>
      <c r="I21" s="35" t="s">
        <v>137</v>
      </c>
      <c r="J21" s="35" t="s">
        <v>233</v>
      </c>
      <c r="K21" s="89">
        <v>1500</v>
      </c>
      <c r="L21" s="93">
        <v>1</v>
      </c>
      <c r="M21" s="89">
        <f>H21*K21*L21</f>
        <v>1500</v>
      </c>
    </row>
    <row r="22" spans="1:13" ht="61.5" hidden="1" customHeight="1" x14ac:dyDescent="0.25">
      <c r="A22" s="97"/>
      <c r="B22" s="94"/>
      <c r="C22" s="98"/>
      <c r="D22" s="99"/>
      <c r="E22" s="99"/>
      <c r="F22" s="100"/>
      <c r="G22" s="101"/>
      <c r="H22" s="100"/>
      <c r="I22" s="101"/>
      <c r="J22" s="101"/>
      <c r="K22" s="100"/>
      <c r="L22" s="101"/>
      <c r="M22" s="102"/>
    </row>
    <row r="23" spans="1:13" ht="63.75" customHeight="1" x14ac:dyDescent="0.25">
      <c r="B23" s="103"/>
      <c r="C23" s="103"/>
      <c r="D23" s="91" t="s">
        <v>234</v>
      </c>
      <c r="E23" s="35" t="s">
        <v>219</v>
      </c>
      <c r="F23" s="35" t="s">
        <v>219</v>
      </c>
      <c r="G23" s="35" t="s">
        <v>219</v>
      </c>
      <c r="H23" s="35" t="s">
        <v>219</v>
      </c>
      <c r="I23" s="35" t="s">
        <v>219</v>
      </c>
      <c r="J23" s="35" t="s">
        <v>219</v>
      </c>
      <c r="K23" s="35" t="s">
        <v>219</v>
      </c>
      <c r="L23" s="35" t="s">
        <v>219</v>
      </c>
      <c r="M23" s="104">
        <f>SUM(M18:M22)</f>
        <v>13522.52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C6:M6"/>
    <mergeCell ref="B16:B17"/>
    <mergeCell ref="C16:C17"/>
    <mergeCell ref="D16:D17"/>
    <mergeCell ref="E16:E17"/>
    <mergeCell ref="F16:M16"/>
  </mergeCells>
  <pageMargins left="0.23611111111110999" right="0.23611111111110999" top="0.35486111111111002" bottom="0.35486111111111002" header="0.31527777777777999" footer="0.31527777777777999"/>
  <pageSetup paperSize="9" scale="32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view="pageBreakPreview" zoomScale="70" zoomScaleNormal="85" workbookViewId="0">
      <selection activeCell="B4" sqref="B4:P4"/>
    </sheetView>
  </sheetViews>
  <sheetFormatPr defaultColWidth="9.140625" defaultRowHeight="15" x14ac:dyDescent="0.25"/>
  <cols>
    <col min="1" max="1" width="49.42578125" style="7" customWidth="1"/>
    <col min="2" max="16" width="19" style="7" customWidth="1"/>
  </cols>
  <sheetData>
    <row r="1" spans="1:16" ht="1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9.5" customHeight="1" x14ac:dyDescent="0.25">
      <c r="A2" s="236" t="s">
        <v>235</v>
      </c>
      <c r="B2" s="236"/>
      <c r="C2" s="236"/>
      <c r="D2" s="105">
        <v>2023</v>
      </c>
      <c r="E2" s="106" t="s">
        <v>236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5.5" customHeight="1" x14ac:dyDescent="0.25">
      <c r="A3" s="237" t="s">
        <v>237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</row>
    <row r="4" spans="1:16" ht="69.75" customHeight="1" x14ac:dyDescent="0.25">
      <c r="A4" s="107" t="s">
        <v>238</v>
      </c>
      <c r="B4" s="238" t="s">
        <v>2</v>
      </c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40"/>
    </row>
    <row r="5" spans="1:16" ht="15" customHeight="1" x14ac:dyDescent="0.25">
      <c r="A5" s="5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ht="19.5" customHeight="1" x14ac:dyDescent="0.25">
      <c r="A6" s="241" t="s">
        <v>239</v>
      </c>
      <c r="B6" s="241"/>
      <c r="C6" s="241"/>
      <c r="D6" s="241"/>
      <c r="E6" s="241"/>
      <c r="F6" s="241"/>
      <c r="G6" s="108">
        <v>18420.875121956</v>
      </c>
      <c r="H6" s="34"/>
      <c r="I6" s="34"/>
      <c r="J6" s="34"/>
      <c r="K6" s="34"/>
      <c r="L6" s="34"/>
      <c r="M6" s="34"/>
      <c r="N6" s="34"/>
      <c r="O6" s="34"/>
      <c r="P6" s="34"/>
    </row>
    <row r="7" spans="1:16" ht="19.5" customHeight="1" x14ac:dyDescent="0.25">
      <c r="A7" s="241" t="s">
        <v>240</v>
      </c>
      <c r="B7" s="241"/>
      <c r="C7" s="241"/>
      <c r="D7" s="241"/>
      <c r="E7" s="241"/>
      <c r="F7" s="241"/>
      <c r="G7" s="108">
        <f>G6*1.2</f>
        <v>22105.050146347199</v>
      </c>
      <c r="H7" s="34"/>
      <c r="I7" s="5"/>
      <c r="J7" s="109"/>
      <c r="K7" s="34"/>
      <c r="L7" s="34"/>
      <c r="M7" s="34"/>
      <c r="N7" s="34"/>
      <c r="O7" s="34"/>
      <c r="P7" s="34"/>
    </row>
    <row r="8" spans="1:16" ht="15" customHeight="1" x14ac:dyDescent="0.25">
      <c r="A8" s="84"/>
      <c r="B8" s="84"/>
      <c r="C8" s="110"/>
      <c r="D8" s="111"/>
      <c r="E8" s="112"/>
      <c r="F8" s="112"/>
      <c r="G8" s="113"/>
      <c r="H8" s="34"/>
      <c r="I8" s="34"/>
      <c r="J8" s="34"/>
      <c r="K8" s="34"/>
      <c r="L8" s="34"/>
      <c r="M8" s="34"/>
      <c r="N8" s="34"/>
      <c r="O8" s="34"/>
      <c r="P8" s="34"/>
    </row>
    <row r="9" spans="1:16" ht="19.5" customHeight="1" x14ac:dyDescent="0.25">
      <c r="A9" s="233" t="s">
        <v>241</v>
      </c>
      <c r="B9" s="233"/>
      <c r="C9" s="233"/>
      <c r="D9" s="233"/>
      <c r="E9" s="233"/>
      <c r="F9" s="233"/>
      <c r="G9" s="114">
        <v>13522.52</v>
      </c>
      <c r="H9" s="34"/>
      <c r="I9" s="115"/>
      <c r="J9" s="115"/>
      <c r="K9" s="115"/>
      <c r="L9" s="115"/>
      <c r="M9" s="115"/>
      <c r="N9" s="115"/>
      <c r="O9" s="34"/>
      <c r="P9" s="34"/>
    </row>
    <row r="10" spans="1:16" ht="19.5" customHeight="1" x14ac:dyDescent="0.25">
      <c r="A10" s="233" t="s">
        <v>242</v>
      </c>
      <c r="B10" s="233"/>
      <c r="C10" s="233"/>
      <c r="D10" s="233"/>
      <c r="E10" s="233"/>
      <c r="F10" s="233"/>
      <c r="G10" s="114">
        <f>G9*1.2</f>
        <v>16227.023999999999</v>
      </c>
      <c r="H10" s="34"/>
      <c r="I10" s="115"/>
      <c r="J10" s="115"/>
      <c r="K10" s="115"/>
      <c r="L10" s="115"/>
      <c r="M10" s="115"/>
      <c r="N10" s="115"/>
      <c r="O10" s="34"/>
      <c r="P10" s="34"/>
    </row>
    <row r="11" spans="1:16" ht="19.5" customHeight="1" x14ac:dyDescent="0.25">
      <c r="A11" s="234" t="s">
        <v>243</v>
      </c>
      <c r="B11" s="234"/>
      <c r="C11" s="234"/>
      <c r="D11" s="234"/>
      <c r="E11" s="234"/>
      <c r="F11" s="234"/>
      <c r="G11" s="116">
        <f>G12/1.2</f>
        <v>19744.490613359936</v>
      </c>
      <c r="H11" s="34"/>
      <c r="I11" s="235"/>
      <c r="J11" s="235"/>
      <c r="K11" s="117"/>
      <c r="L11" s="118"/>
      <c r="M11" s="118"/>
      <c r="N11" s="118"/>
      <c r="O11" s="34"/>
      <c r="P11" s="34"/>
    </row>
    <row r="12" spans="1:16" ht="19.5" customHeight="1" x14ac:dyDescent="0.25">
      <c r="A12" s="234" t="s">
        <v>244</v>
      </c>
      <c r="B12" s="234"/>
      <c r="C12" s="234"/>
      <c r="D12" s="234"/>
      <c r="E12" s="234"/>
      <c r="F12" s="234"/>
      <c r="G12" s="116">
        <f>$B$17+($G$10-$B$17)*(C17/($P$17-$B$17)*(100+$C$18)/200
+D17/($P$17-$B$17)*(100+$D$18)/200*$C$18/100
+E17/($P$17-$B$17)*(100+$E$18)/200*$D$18/100*$C$18/100
+F17/($P$17-$B$17)*(100+$F$18)/200*$E$18/100*$D$18/100*$C$18/100
+G17/($P$17-$B$17)*(100+$G$18)/200*$F$18/100*$E$18/100*$D$18/100*$C$18/100
+H17/($P$17-$B$17)*(100+$H$18)/200*$G$18/100*$F$18/100*$E$18/100*$D$18/100*$C$18/100
+I17/($P$17-$B$17)*(100+$I$18)/200*$H$18/100*$G$18/100*$F$18/100*$E$18/100*$D$18/100*$C$18/100
+J17/($P$17-$B$17)*(100+$J$18)/200*$I$18/100*$H$18/100*$G$18/100*$F$18/100*$E$18/100*$D$18/100*$C$18/100
+K17/($P$17-$B$17)*(100+$K$18)/200*$J$18/100*$I$18/100*$H$18/100*$G$18/100*$F$18/100*$E$18/100*$D$18/100*$C$18/100
+L17/($P$17-$B$17)*(100+$L$18)/200*$K$18/100*$J$18/100*$I$18/100*$H$18/100*$G$18/100*$F$18/100*$E$18/100*$D$18/100*$C$18/100
+M17/($P$17-$B$17)*(100+$M$18)/200*$L$18/100*$K$18/100*$J$18/100*$I$18/100*$H$18/100*$G$18/100*$F$18/100*$E$18/100*$D$18/100*$C$18/100
+N17/($P$17-$B$17)*(100+$N$18)/200*$M$18/100*$L$18/100*$K$18/100*$J$18/100*$I$18/100*$H$18/100*$G$18/100*$F$18/100*$E$18/100*$D$18/100*$C$18/100
+O17/($P$17-$B$17)*(100+$O$18)/200*$N$18/100*$M$18/100*$L$18/100*$K$18/100*$J$18/100*$I$18/100*$H$18/100*$G$18/100*$F$18/100*$E$18/100*$D$18/100*$C$18/100)</f>
        <v>23693.38873603192</v>
      </c>
      <c r="H12" s="34"/>
      <c r="I12" s="235"/>
      <c r="J12" s="235"/>
      <c r="K12" s="117"/>
      <c r="L12" s="119"/>
      <c r="M12" s="119"/>
      <c r="N12" s="119"/>
      <c r="O12" s="34"/>
      <c r="P12" s="34"/>
    </row>
    <row r="13" spans="1:16" ht="19.5" customHeight="1" x14ac:dyDescent="0.3">
      <c r="A13" s="230" t="s">
        <v>245</v>
      </c>
      <c r="B13" s="230"/>
      <c r="C13" s="230"/>
      <c r="D13" s="230"/>
      <c r="E13" s="230"/>
      <c r="F13" s="230"/>
      <c r="G13" s="120">
        <f>IF(G7&gt;0,G12-G7,0)</f>
        <v>1588.3385896847212</v>
      </c>
      <c r="H13" s="129">
        <f>100%-G6/G11</f>
        <v>6.7037206343947053E-2</v>
      </c>
      <c r="I13" s="231"/>
      <c r="J13" s="231"/>
      <c r="K13" s="121"/>
      <c r="L13" s="34"/>
      <c r="M13" s="34"/>
      <c r="N13" s="34"/>
      <c r="O13" s="34"/>
      <c r="P13" s="34"/>
    </row>
    <row r="14" spans="1:16" ht="15" customHeight="1" x14ac:dyDescent="0.25">
      <c r="A14" s="84"/>
      <c r="B14" s="84"/>
      <c r="C14" s="110"/>
      <c r="D14" s="111"/>
      <c r="E14" s="112"/>
      <c r="F14" s="112"/>
      <c r="G14" s="84"/>
      <c r="H14" s="34"/>
      <c r="I14" s="34"/>
      <c r="J14" s="34"/>
      <c r="K14" s="34"/>
      <c r="L14" s="34"/>
      <c r="M14" s="34"/>
      <c r="N14" s="34"/>
      <c r="O14" s="34"/>
      <c r="P14" s="34"/>
    </row>
    <row r="15" spans="1:16" ht="15" customHeight="1" x14ac:dyDescent="0.25">
      <c r="A15" s="232"/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</row>
    <row r="16" spans="1:16" ht="19.5" customHeight="1" x14ac:dyDescent="0.25">
      <c r="A16" s="122" t="s">
        <v>246</v>
      </c>
      <c r="B16" s="123" t="s">
        <v>247</v>
      </c>
      <c r="C16" s="124">
        <v>2018</v>
      </c>
      <c r="D16" s="124">
        <v>2019</v>
      </c>
      <c r="E16" s="124">
        <v>2020</v>
      </c>
      <c r="F16" s="124">
        <v>2021</v>
      </c>
      <c r="G16" s="123">
        <v>2022</v>
      </c>
      <c r="H16" s="123">
        <v>2023</v>
      </c>
      <c r="I16" s="123">
        <v>2024</v>
      </c>
      <c r="J16" s="123">
        <v>2025</v>
      </c>
      <c r="K16" s="123">
        <v>2026</v>
      </c>
      <c r="L16" s="123">
        <v>2027</v>
      </c>
      <c r="M16" s="123">
        <v>2028</v>
      </c>
      <c r="N16" s="123">
        <v>2029</v>
      </c>
      <c r="O16" s="123">
        <v>2030</v>
      </c>
      <c r="P16" s="125" t="s">
        <v>248</v>
      </c>
    </row>
    <row r="17" spans="1:16" ht="19.5" customHeight="1" x14ac:dyDescent="0.25">
      <c r="A17" s="91" t="s">
        <v>249</v>
      </c>
      <c r="B17" s="126">
        <v>0</v>
      </c>
      <c r="C17" s="127">
        <f t="shared" ref="C17:O17" si="0">IF(C$16=$D$2,100,0)</f>
        <v>0</v>
      </c>
      <c r="D17" s="127">
        <f t="shared" si="0"/>
        <v>0</v>
      </c>
      <c r="E17" s="127">
        <f t="shared" si="0"/>
        <v>0</v>
      </c>
      <c r="F17" s="127">
        <f t="shared" si="0"/>
        <v>0</v>
      </c>
      <c r="G17" s="127">
        <f t="shared" si="0"/>
        <v>0</v>
      </c>
      <c r="H17" s="127">
        <f t="shared" si="0"/>
        <v>100</v>
      </c>
      <c r="I17" s="127">
        <f t="shared" si="0"/>
        <v>0</v>
      </c>
      <c r="J17" s="127">
        <f t="shared" si="0"/>
        <v>0</v>
      </c>
      <c r="K17" s="127">
        <f t="shared" si="0"/>
        <v>0</v>
      </c>
      <c r="L17" s="127">
        <f t="shared" si="0"/>
        <v>0</v>
      </c>
      <c r="M17" s="127">
        <f t="shared" si="0"/>
        <v>0</v>
      </c>
      <c r="N17" s="127">
        <f t="shared" si="0"/>
        <v>0</v>
      </c>
      <c r="O17" s="127">
        <f t="shared" si="0"/>
        <v>0</v>
      </c>
      <c r="P17" s="128">
        <f>SUM(C17:O17)+B17</f>
        <v>100</v>
      </c>
    </row>
    <row r="18" spans="1:16" ht="19.5" customHeight="1" x14ac:dyDescent="0.25">
      <c r="A18" s="98" t="s">
        <v>250</v>
      </c>
      <c r="B18" s="129"/>
      <c r="C18" s="130">
        <v>105.2557</v>
      </c>
      <c r="D18" s="130">
        <v>106.82639864183</v>
      </c>
      <c r="E18" s="130">
        <v>105.56188522495999</v>
      </c>
      <c r="F18" s="132">
        <v>104.9354</v>
      </c>
      <c r="G18" s="132">
        <v>113.87439215859</v>
      </c>
      <c r="H18" s="132">
        <v>105.89170681013999</v>
      </c>
      <c r="I18" s="132">
        <v>105.30227480021</v>
      </c>
      <c r="J18" s="132">
        <v>104.79425908912999</v>
      </c>
      <c r="K18" s="132">
        <v>104.79425908912999</v>
      </c>
      <c r="L18" s="132">
        <v>104.79425908912999</v>
      </c>
      <c r="M18" s="132">
        <v>104.79425908912999</v>
      </c>
      <c r="N18" s="132">
        <v>104.79425908912999</v>
      </c>
      <c r="O18" s="132">
        <v>104.79425908912999</v>
      </c>
      <c r="P18" s="131" t="s">
        <v>15</v>
      </c>
    </row>
    <row r="20" spans="1:16" s="134" customFormat="1" ht="20.100000000000001" customHeight="1" x14ac:dyDescent="0.25">
      <c r="A20" s="227" t="s">
        <v>251</v>
      </c>
      <c r="B20" s="228"/>
      <c r="C20" s="228"/>
      <c r="D20" s="228"/>
      <c r="E20" s="228"/>
      <c r="F20" s="229"/>
      <c r="G20" s="102">
        <f>G6*1000</f>
        <v>18420875.121955998</v>
      </c>
      <c r="H20" s="133"/>
      <c r="I20" s="133"/>
      <c r="J20" s="133"/>
      <c r="K20" s="133"/>
      <c r="L20" s="133"/>
      <c r="M20" s="133"/>
      <c r="N20" s="133"/>
      <c r="O20" s="133"/>
      <c r="P20" s="133"/>
    </row>
    <row r="21" spans="1:16" s="134" customFormat="1" ht="20.100000000000001" customHeight="1" x14ac:dyDescent="0.25">
      <c r="A21" s="227" t="s">
        <v>252</v>
      </c>
      <c r="B21" s="228"/>
      <c r="C21" s="228"/>
      <c r="D21" s="228"/>
      <c r="E21" s="228"/>
      <c r="F21" s="229"/>
      <c r="G21" s="102">
        <f>G11*1000</f>
        <v>19744490.613359936</v>
      </c>
      <c r="H21" s="133"/>
      <c r="I21" s="133"/>
      <c r="J21" s="133"/>
      <c r="K21" s="133"/>
      <c r="L21" s="133"/>
      <c r="M21" s="133"/>
      <c r="N21" s="133"/>
      <c r="O21" s="133"/>
      <c r="P21" s="133"/>
    </row>
    <row r="23" spans="1:16" x14ac:dyDescent="0.25">
      <c r="G23" s="102">
        <f>G6*1000</f>
        <v>18420875.121955998</v>
      </c>
      <c r="H23" s="102">
        <f>G11*1000</f>
        <v>19744490.613359936</v>
      </c>
    </row>
    <row r="26" spans="1:16" ht="29.25" customHeight="1" x14ac:dyDescent="0.25">
      <c r="G26" s="101" t="s">
        <v>253</v>
      </c>
      <c r="H26" s="101" t="s">
        <v>254</v>
      </c>
      <c r="I26" s="101" t="s">
        <v>255</v>
      </c>
      <c r="K26" s="136" t="s">
        <v>256</v>
      </c>
      <c r="L26" s="136" t="s">
        <v>257</v>
      </c>
    </row>
    <row r="27" spans="1:16" x14ac:dyDescent="0.25">
      <c r="G27" s="102">
        <f>G6*1000</f>
        <v>18420875.121955998</v>
      </c>
      <c r="H27" s="102" t="e">
        <f>#REF!*1000</f>
        <v>#REF!</v>
      </c>
      <c r="I27" s="102">
        <f>G11*1000</f>
        <v>19744490.613359936</v>
      </c>
      <c r="J27" s="137"/>
      <c r="K27" s="102">
        <f>G6*1000</f>
        <v>18420875.121955998</v>
      </c>
      <c r="L27" s="102">
        <f>G11*1000</f>
        <v>19744490.613359936</v>
      </c>
    </row>
    <row r="41" spans="10:10" x14ac:dyDescent="0.25">
      <c r="J41" s="135"/>
    </row>
  </sheetData>
  <sheetProtection formatCells="0" formatColumns="0" formatRows="0" insertColumns="0" insertRows="0" insertHyperlinks="0" deleteColumns="0" deleteRows="0" sort="0" autoFilter="0" pivotTables="0"/>
  <mergeCells count="16">
    <mergeCell ref="A2:C2"/>
    <mergeCell ref="A3:P3"/>
    <mergeCell ref="B4:P4"/>
    <mergeCell ref="A6:F6"/>
    <mergeCell ref="A7:F7"/>
    <mergeCell ref="A9:F9"/>
    <mergeCell ref="A10:F10"/>
    <mergeCell ref="A11:F11"/>
    <mergeCell ref="I11:J11"/>
    <mergeCell ref="A12:F12"/>
    <mergeCell ref="I12:J12"/>
    <mergeCell ref="A20:F20"/>
    <mergeCell ref="A21:F21"/>
    <mergeCell ref="A13:F13"/>
    <mergeCell ref="I13:J13"/>
    <mergeCell ref="A15:P15"/>
  </mergeCells>
  <conditionalFormatting sqref="K12">
    <cfRule type="cellIs" dxfId="2" priority="2" operator="notEqual">
      <formula>$K$13</formula>
    </cfRule>
  </conditionalFormatting>
  <conditionalFormatting sqref="K13">
    <cfRule type="cellIs" dxfId="1" priority="3" operator="notEqual">
      <formula>$K$12</formula>
    </cfRule>
  </conditionalFormatting>
  <conditionalFormatting sqref="N12">
    <cfRule type="cellIs" dxfId="0" priority="1" operator="greaterThan">
      <formula>0.3</formula>
    </cfRule>
  </conditionalFormatting>
  <pageMargins left="0.35416666666667002" right="0" top="0.39374999999999999" bottom="0" header="0.51181102362205" footer="0.51181102362205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4</vt:i4>
      </vt:variant>
    </vt:vector>
  </HeadingPairs>
  <TitlesOfParts>
    <vt:vector size="15" baseType="lpstr">
      <vt:lpstr>Сводка затрат</vt:lpstr>
      <vt:lpstr>ССР</vt:lpstr>
      <vt:lpstr>ОСР 02-01</vt:lpstr>
      <vt:lpstr>ОСР 02-02</vt:lpstr>
      <vt:lpstr>ОСР 09-01</vt:lpstr>
      <vt:lpstr>ОСР 09-02</vt:lpstr>
      <vt:lpstr>ОСР 12-01</vt:lpstr>
      <vt:lpstr>ОСР 12-02</vt:lpstr>
      <vt:lpstr>Источники ЦИ</vt:lpstr>
      <vt:lpstr>Форма 20.1 УНЦ</vt:lpstr>
      <vt:lpstr>Контроль не превышения ОФП УНЦ</vt:lpstr>
      <vt:lpstr>'Источники ЦИ'!Область_печати</vt:lpstr>
      <vt:lpstr>'Контроль не превышения ОФП УНЦ'!Область_печати</vt:lpstr>
      <vt:lpstr>'Сводка затрат'!Область_печати</vt:lpstr>
      <vt:lpstr>'Форма 20.1 УНЦ'!Область_печати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Лошманов Владимир Александрович</cp:lastModifiedBy>
  <dcterms:created xsi:type="dcterms:W3CDTF">2023-10-02T08:40:39Z</dcterms:created>
  <dcterms:modified xsi:type="dcterms:W3CDTF">2026-03-26T12:40:13Z</dcterms:modified>
  <cp:category/>
</cp:coreProperties>
</file>